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8800" windowHeight="11100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(2)'!$4:$4</definedName>
    <definedName name="_xlnm.Print_Area" localSheetId="0">'Расчет от августа 2017 (2)'!$A$1:$M$41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1" i="19" l="1"/>
  <c r="K41" i="19"/>
  <c r="I41" i="19"/>
  <c r="G41" i="19"/>
  <c r="L32" i="19"/>
  <c r="J32" i="19"/>
  <c r="H32" i="19"/>
  <c r="H40" i="19" s="1"/>
  <c r="F32" i="19"/>
  <c r="M31" i="19"/>
  <c r="K31" i="19"/>
  <c r="I31" i="19"/>
  <c r="G31" i="19"/>
  <c r="M30" i="19"/>
  <c r="K30" i="19"/>
  <c r="I30" i="19"/>
  <c r="M29" i="19"/>
  <c r="K29" i="19"/>
  <c r="I29" i="19"/>
  <c r="M28" i="19"/>
  <c r="K28" i="19"/>
  <c r="I28" i="19"/>
  <c r="G29" i="19"/>
  <c r="L40" i="19"/>
  <c r="M32" i="19" l="1"/>
  <c r="K32" i="19"/>
  <c r="I32" i="19"/>
  <c r="J40" i="19"/>
  <c r="K40" i="19" s="1"/>
  <c r="M40" i="19" l="1"/>
  <c r="F40" i="19"/>
  <c r="I40" i="19" s="1"/>
  <c r="M38" i="19"/>
  <c r="K38" i="19"/>
  <c r="I38" i="19"/>
  <c r="K6" i="19"/>
  <c r="G6" i="19"/>
  <c r="K5" i="19"/>
  <c r="I6" i="19"/>
  <c r="M5" i="19"/>
  <c r="I5" i="19"/>
  <c r="G5" i="19"/>
  <c r="J9" i="19"/>
  <c r="K9" i="19" s="1"/>
  <c r="I9" i="19"/>
  <c r="G9" i="19"/>
  <c r="M8" i="19"/>
  <c r="K8" i="19"/>
  <c r="I8" i="19"/>
  <c r="G8" i="19"/>
  <c r="M7" i="19"/>
  <c r="K7" i="19"/>
  <c r="M6" i="19"/>
  <c r="M9" i="19" l="1"/>
  <c r="F26" i="19"/>
  <c r="H26" i="19"/>
  <c r="J26" i="19"/>
  <c r="L26" i="19"/>
  <c r="D26" i="19"/>
  <c r="G26" i="19" s="1"/>
  <c r="M13" i="19"/>
  <c r="K13" i="19"/>
  <c r="I13" i="19"/>
  <c r="M26" i="19" l="1"/>
  <c r="I26" i="19"/>
  <c r="K26" i="19"/>
</calcChain>
</file>

<file path=xl/sharedStrings.xml><?xml version="1.0" encoding="utf-8"?>
<sst xmlns="http://schemas.openxmlformats.org/spreadsheetml/2006/main" count="473" uniqueCount="181">
  <si>
    <t>№ п.п.</t>
  </si>
  <si>
    <t>Источники данных</t>
  </si>
  <si>
    <t>Темп, %</t>
  </si>
  <si>
    <t xml:space="preserve">
2018 год
прогноз
</t>
  </si>
  <si>
    <t xml:space="preserve">
2019 год
прогноз
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</si>
  <si>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</si>
  <si>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</si>
  <si>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</si>
  <si>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</si>
  <si>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</si>
  <si>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</si>
  <si>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</si>
  <si>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</si>
  <si>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</si>
  <si>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</si>
  <si>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</si>
  <si>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</si>
  <si>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</si>
  <si>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</si>
  <si>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</si>
  <si>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</si>
  <si>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</si>
  <si>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</si>
  <si>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</si>
  <si>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</si>
  <si>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</si>
  <si>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</si>
  <si>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</si>
  <si>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</si>
  <si>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</si>
  <si>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</si>
  <si>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</si>
  <si>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</si>
  <si>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</si>
  <si>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</si>
  <si>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</si>
  <si>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</si>
  <si>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</si>
  <si>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</si>
  <si>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</si>
  <si>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</si>
  <si>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</si>
  <si>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</si>
  <si>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</si>
  <si>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</si>
  <si>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</si>
  <si>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</si>
  <si>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</si>
  <si>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</si>
  <si>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</si>
  <si>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</si>
  <si>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</si>
  <si>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</si>
  <si>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</si>
  <si>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</si>
  <si>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</si>
  <si>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</si>
  <si>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</si>
  <si>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</si>
  <si>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</si>
  <si>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</si>
  <si>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</si>
  <si>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</si>
  <si>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</si>
  <si>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</si>
  <si>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</si>
  <si>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</si>
  <si>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</si>
  <si>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</si>
  <si>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</si>
  <si>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</si>
  <si>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</si>
  <si>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</si>
  <si>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</si>
  <si>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</si>
  <si>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</si>
  <si>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</si>
  <si>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</si>
  <si>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</si>
  <si>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</si>
  <si>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</si>
  <si>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</si>
  <si>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</si>
  <si>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</si>
  <si>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</si>
  <si>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</si>
  <si>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</si>
  <si>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</si>
  <si>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</si>
  <si>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</si>
  <si>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</si>
  <si>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</si>
  <si>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</si>
  <si>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</si>
  <si>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</si>
  <si>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</si>
  <si>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</si>
  <si>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</si>
  <si>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</si>
  <si>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</si>
  <si>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</si>
  <si>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</si>
  <si>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</si>
  <si>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</si>
  <si>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</si>
  <si>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</si>
  <si>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</si>
  <si>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>2017 год
оценка</t>
  </si>
  <si>
    <t xml:space="preserve">
2021 год
прогноз
</t>
  </si>
  <si>
    <t>стр.20*22/100</t>
  </si>
  <si>
    <t>Расчет поступлений налога на доходы физических лиц</t>
  </si>
  <si>
    <t>отчет 5-НДФЛ, стр.8020</t>
  </si>
  <si>
    <t>По данным Минэкономразвития Камчатского края</t>
  </si>
  <si>
    <t>Сумма вычетов по физическим лицам, которым предоставлены стандартные, социальные и имущественные налоговые вычеты налоговыми агентами</t>
  </si>
  <si>
    <t>Сумма вычетов по физическим лицам, которым предоставлены налоговые вычеты по отдельным видам налогов</t>
  </si>
  <si>
    <t>Сумма стандартных вычетов по физическим лицам получивших доходы по операциям с ценными бумагами</t>
  </si>
  <si>
    <t>Общая сумма принятых к вычету расходов (убытков) связанных с получением дохода от операций с ценными бумагами и операциями с производными финансовыми инструментами</t>
  </si>
  <si>
    <t>отчет 5-НДФЛ, стр.1400</t>
  </si>
  <si>
    <t>отчет 5-НДФЛ, стр.1500</t>
  </si>
  <si>
    <t>отчет 5-НДФЛ, стр.1800</t>
  </si>
  <si>
    <t>Отчет 1-ДДК, стр.2141</t>
  </si>
  <si>
    <t>Общая сумма представленных социальных налоговых вычетов по суммам, уплаченным за обучение детей по очной форме обучения, по декларациям из строки 2040</t>
  </si>
  <si>
    <t>Отчет 1-ДДК, стр.2041</t>
  </si>
  <si>
    <t>Общая сумма представленных социальных налоговых вычетов по суммам, уплаченным за свое обучение по очной форме обучения, по декларациям из строки 2050</t>
  </si>
  <si>
    <t>Отчет 1-ДДК, стр.2051</t>
  </si>
  <si>
    <t>Общая сумма предоставленных социальных налоговых вычетов по суммам, уплаченным за лечение и приобретение медикаментов, по декларациям из строки 2060</t>
  </si>
  <si>
    <t>Отчет 1-ДДК, стр.2061</t>
  </si>
  <si>
    <t>Общая сумма предоставленных социальных налоговых вычетов по расходам по дорогостоящему лечению по декларациям из строки 2070</t>
  </si>
  <si>
    <t>Отчет 1-ДДК, стр.2071</t>
  </si>
  <si>
    <t>Общая сумма предоставленных социальных налоговых вычетов по страховым взносам, уплаченным по договорам добровольного личного страхования, по декларациям из строки 2080</t>
  </si>
  <si>
    <t>Отчет 1-ДДК, стр.2081</t>
  </si>
  <si>
    <t>Отчет 1-ДДК, стр.2091</t>
  </si>
  <si>
    <t>Общая сумма предоставленных инвестиционных налоговых вычетов в сумме денежных средств, внесенных налогоплательщиками в налоговом периоде на индивидуальный инвестиционный счет , по декларациям из строки 2100</t>
  </si>
  <si>
    <t>Отчет 1-ДДК, стр.2101</t>
  </si>
  <si>
    <t>Общая сумма предоставленных имущественных налоговых вычетов по доходам от продажи имущества, по декларациям их строки 2120</t>
  </si>
  <si>
    <t>Отчет 1-ДДК, стр.2121</t>
  </si>
  <si>
    <t>Общая сумма фактически произведенных расходов, принимаемых к вычету при продаже доли в уставном капитале общества, по декларациям из строки 2130</t>
  </si>
  <si>
    <t>Отчет 1-ДДК, стр.2131</t>
  </si>
  <si>
    <t>Сумма предоставленных имущественных налоговых вычетов, по расходам на новое строительство либо приобретение объектов недвижимости, по декларациям из строки 2160</t>
  </si>
  <si>
    <t>Отчет 1-ДДК, стр.2161</t>
  </si>
  <si>
    <t>Отчет 1-ДДК, стр.2163</t>
  </si>
  <si>
    <t>сумма строк 3-17</t>
  </si>
  <si>
    <t>отчет 1-НМ за прошлые налоговые периоды, стр. 1130</t>
  </si>
  <si>
    <t>Коэффициент собираемости, % . Учитывает работу по погашению задолженности по налогу</t>
  </si>
  <si>
    <t>НДФЛ 1</t>
  </si>
  <si>
    <t>отчет 5-НДФЛ, стр.3020</t>
  </si>
  <si>
    <t>отчет 5-НДФЛ, стр.5020</t>
  </si>
  <si>
    <t>отчет 5-НДФЛ, стр.6020</t>
  </si>
  <si>
    <t>отчет 5-НДФЛ, стр.2020</t>
  </si>
  <si>
    <t>НДФЛ 2</t>
  </si>
  <si>
    <t>НДФЛ 3</t>
  </si>
  <si>
    <t>НДФЛ 4</t>
  </si>
  <si>
    <t>Доля налога в ФЗП</t>
  </si>
  <si>
    <t>НДФЛ1 (ставка 13%)</t>
  </si>
  <si>
    <t>НДФЛ 1 (ставка) 30%</t>
  </si>
  <si>
    <t>НДФЛ 1 (ставка35%)</t>
  </si>
  <si>
    <t>НДФЛ1(ставка 15%)</t>
  </si>
  <si>
    <t xml:space="preserve">Общая сумма доходов, принимаемая налоговыми агентами для расчета налоговой базы за предыдущий период (Dn) </t>
  </si>
  <si>
    <t>Общая сумма доходов, принимаемая налоговыми агентами для расчета налоговой базы за предыдущий период по ставке 13%  ( Dn )</t>
  </si>
  <si>
    <t>Общая сумма доходов, принимаемая налоговыми агентами для расчета налоговой базы за предыдущий период по ставке 30% ( Dn )</t>
  </si>
  <si>
    <t xml:space="preserve">Общая сумма доходов, принимаемая налоговыми агентами для расчета налоговой базы за предыдущий период по ставке 35% (Dn) </t>
  </si>
  <si>
    <t>Общая сумма доходов, принимаемая налоговыми агентами для расчета налоговой базы за предыдущий период по ставке 15% ( Dn )</t>
  </si>
  <si>
    <t>Фонд начисленной заработной платы всех работников (базовый) (ФЗП)</t>
  </si>
  <si>
    <t>Общая сумма вычетов ( Vn)</t>
  </si>
  <si>
    <t>сумма строк 24-27</t>
  </si>
  <si>
    <t xml:space="preserve">(Dn*Кфзп/100 – Vn*Кv/100) * Sn / 100 * K исч. с./100 </t>
  </si>
  <si>
    <t xml:space="preserve">(Dn*Кфзп/100 ) * Sn / 100 * K исч. с./100 </t>
  </si>
  <si>
    <t xml:space="preserve">(Dn*Кфзп/100) * Sn / 100 * K исч. с./100 </t>
  </si>
  <si>
    <t>стр.6*стр33/100</t>
  </si>
  <si>
    <t>стр.6*стр35/100</t>
  </si>
  <si>
    <t>В торм числе краевой бюджет</t>
  </si>
  <si>
    <t>16 614 054 (факт)</t>
  </si>
  <si>
    <t>132 882 (факт)</t>
  </si>
  <si>
    <t>90 390 (факт)</t>
  </si>
  <si>
    <t>311 548 (факт)</t>
  </si>
  <si>
    <t>17 148 874 (факт)</t>
  </si>
  <si>
    <t>стр.6*стр31/100</t>
  </si>
  <si>
    <t>ТАБЛИЦА №2</t>
  </si>
  <si>
    <t>Общая сумма предоставленных социальных налоговых вычетов, предусмотренных пп.4 и пп.5 п.1 ст.219 НК РФ по суммам пенсионных и страховых взносов. Уплаченных по договорам негосударственного пенсионного обеспечения, добровольного пенсионного страхования жизни, по декларациям из строки 2090</t>
  </si>
  <si>
    <t>Сумма предоставленных имущественных налоговых вычетов по уплате процентов по займам (кредитам), направленным на приобретение объектов недвижимого имущества, по декларациям из строки 2162</t>
  </si>
  <si>
    <t>Сумма налога на доходы физических лиц в консолидированный бюджет Камчатского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</si>
</sst>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7" fillId="0" borderId="0"/>
    <xf numFmtId="0" fontId="9" fillId="0" borderId="0"/>
    <xf numFmtId="0" fontId="11" fillId="0" borderId="0"/>
  </cellStyleXfs>
  <cellXfs count="75">
    <xf numFmtId="0" fontId="0" fillId="0" borderId="0" xfId="0"/>
    <xf numFmtId="3" fontId="6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4" borderId="0" xfId="0" applyFont="1" applyFill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6" fillId="4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4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4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center" vertical="center" wrapText="1"/>
    </xf>
    <xf numFmtId="165" fontId="5" fillId="0" borderId="0" xfId="0" applyNumberFormat="1" applyFont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165" fontId="5" fillId="2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right" vertical="center" wrapText="1"/>
    </xf>
    <xf numFmtId="165" fontId="6" fillId="0" borderId="1" xfId="0" applyNumberFormat="1" applyFont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right" vertical="center" wrapText="1"/>
    </xf>
    <xf numFmtId="165" fontId="5" fillId="3" borderId="1" xfId="0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5" borderId="4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45</xdr:row>
      <xdr:rowOff>78921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40</xdr:row>
      <xdr:rowOff>0</xdr:rowOff>
    </xdr:from>
    <xdr:to>
      <xdr:col>3</xdr:col>
      <xdr:colOff>304800</xdr:colOff>
      <xdr:row>45</xdr:row>
      <xdr:rowOff>78921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7</xdr:col>
      <xdr:colOff>0</xdr:colOff>
      <xdr:row>40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122465</xdr:colOff>
      <xdr:row>40</xdr:row>
      <xdr:rowOff>136071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9742715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8</xdr:col>
      <xdr:colOff>0</xdr:colOff>
      <xdr:row>40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</sheetPr>
  <dimension ref="A1:O41"/>
  <sheetViews>
    <sheetView tabSelected="1" view="pageBreakPreview" zoomScale="80" zoomScaleNormal="100" zoomScaleSheetLayoutView="80" workbookViewId="0">
      <pane xSplit="3" ySplit="4" topLeftCell="D31" activePane="bottomRight" state="frozen"/>
      <selection pane="topRight" activeCell="D1" sqref="D1"/>
      <selection pane="bottomLeft" activeCell="A4" sqref="A4"/>
      <selection pane="bottomRight" activeCell="B41" sqref="B41"/>
    </sheetView>
  </sheetViews>
  <sheetFormatPr defaultRowHeight="15" x14ac:dyDescent="0.25"/>
  <cols>
    <col min="1" max="1" width="6.5703125" style="23" customWidth="1"/>
    <col min="2" max="2" width="93.85546875" style="23" customWidth="1"/>
    <col min="3" max="3" width="25.5703125" style="23" customWidth="1"/>
    <col min="4" max="4" width="17.85546875" style="23" customWidth="1"/>
    <col min="5" max="5" width="14.140625" style="35" customWidth="1"/>
    <col min="6" max="6" width="23.140625" style="23" customWidth="1"/>
    <col min="7" max="7" width="11.42578125" style="35" customWidth="1"/>
    <col min="8" max="8" width="19.28515625" style="23" customWidth="1"/>
    <col min="9" max="9" width="12.140625" style="35" customWidth="1"/>
    <col min="10" max="10" width="21.140625" style="23" customWidth="1"/>
    <col min="11" max="11" width="12" style="35" customWidth="1"/>
    <col min="12" max="12" width="14.85546875" style="23" customWidth="1"/>
    <col min="13" max="13" width="12.140625" style="35" bestFit="1" customWidth="1"/>
    <col min="14" max="16384" width="9.140625" style="23"/>
  </cols>
  <sheetData>
    <row r="1" spans="1:15" ht="20.25" x14ac:dyDescent="0.25">
      <c r="L1" s="65" t="s">
        <v>177</v>
      </c>
      <c r="M1" s="65"/>
    </row>
    <row r="2" spans="1:15" ht="30.75" customHeight="1" x14ac:dyDescent="0.25">
      <c r="A2" s="67" t="s">
        <v>110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</row>
    <row r="3" spans="1:15" ht="23.25" customHeight="1" x14ac:dyDescent="0.25">
      <c r="B3" s="28"/>
      <c r="C3" s="28"/>
      <c r="D3" s="28"/>
      <c r="E3" s="33"/>
      <c r="F3" s="28"/>
      <c r="G3" s="33"/>
      <c r="H3" s="28"/>
      <c r="I3" s="36"/>
      <c r="J3" s="66" t="s">
        <v>105</v>
      </c>
      <c r="K3" s="66"/>
      <c r="L3" s="66"/>
      <c r="M3" s="66"/>
    </row>
    <row r="4" spans="1:15" ht="45.75" customHeight="1" x14ac:dyDescent="0.25">
      <c r="A4" s="49" t="s">
        <v>0</v>
      </c>
      <c r="B4" s="49" t="s">
        <v>5</v>
      </c>
      <c r="C4" s="49" t="s">
        <v>1</v>
      </c>
      <c r="D4" s="50" t="s">
        <v>107</v>
      </c>
      <c r="E4" s="51" t="s">
        <v>2</v>
      </c>
      <c r="F4" s="49" t="s">
        <v>3</v>
      </c>
      <c r="G4" s="52" t="s">
        <v>2</v>
      </c>
      <c r="H4" s="49" t="s">
        <v>4</v>
      </c>
      <c r="I4" s="52" t="s">
        <v>2</v>
      </c>
      <c r="J4" s="49" t="s">
        <v>106</v>
      </c>
      <c r="K4" s="52" t="s">
        <v>2</v>
      </c>
      <c r="L4" s="49" t="s">
        <v>108</v>
      </c>
      <c r="M4" s="52" t="s">
        <v>2</v>
      </c>
    </row>
    <row r="5" spans="1:15" ht="37.5" x14ac:dyDescent="0.25">
      <c r="A5" s="48">
        <v>1</v>
      </c>
      <c r="B5" s="4" t="s">
        <v>157</v>
      </c>
      <c r="C5" s="2" t="s">
        <v>111</v>
      </c>
      <c r="D5" s="1">
        <v>129392131</v>
      </c>
      <c r="E5" s="34">
        <v>108</v>
      </c>
      <c r="F5" s="32">
        <v>137154598</v>
      </c>
      <c r="G5" s="37">
        <f>F5/D5*100</f>
        <v>105.99918012015739</v>
      </c>
      <c r="H5" s="32">
        <v>145383873</v>
      </c>
      <c r="I5" s="37">
        <f>H5/F5*100</f>
        <v>105.99999935838827</v>
      </c>
      <c r="J5" s="32">
        <v>154106905</v>
      </c>
      <c r="K5" s="37">
        <f>J5/H5*100</f>
        <v>105.99999973862299</v>
      </c>
      <c r="L5" s="32">
        <v>163353319</v>
      </c>
      <c r="M5" s="37">
        <f>L5/J5*100</f>
        <v>105.99999980532995</v>
      </c>
    </row>
    <row r="6" spans="1:15" ht="37.5" x14ac:dyDescent="0.25">
      <c r="A6" s="48">
        <v>2</v>
      </c>
      <c r="B6" s="4" t="s">
        <v>158</v>
      </c>
      <c r="C6" s="2" t="s">
        <v>148</v>
      </c>
      <c r="D6" s="1">
        <v>129219560</v>
      </c>
      <c r="E6" s="34">
        <v>108</v>
      </c>
      <c r="F6" s="32">
        <v>136972733</v>
      </c>
      <c r="G6" s="37">
        <f>F6/D6*100</f>
        <v>105.99999953567401</v>
      </c>
      <c r="H6" s="32">
        <v>145191098</v>
      </c>
      <c r="I6" s="37">
        <f>H6/F6*100</f>
        <v>106.00000074467376</v>
      </c>
      <c r="J6" s="32">
        <v>153902563</v>
      </c>
      <c r="K6" s="37">
        <f>J6/H6*100</f>
        <v>105.99999939390223</v>
      </c>
      <c r="L6" s="32">
        <v>163136717</v>
      </c>
      <c r="M6" s="37">
        <f>L6/J6*100</f>
        <v>106.0000001429476</v>
      </c>
    </row>
    <row r="7" spans="1:15" ht="37.5" x14ac:dyDescent="0.25">
      <c r="A7" s="48">
        <v>3</v>
      </c>
      <c r="B7" s="4" t="s">
        <v>159</v>
      </c>
      <c r="C7" s="2" t="s">
        <v>145</v>
      </c>
      <c r="D7" s="1">
        <v>71460</v>
      </c>
      <c r="E7" s="34">
        <v>95</v>
      </c>
      <c r="F7" s="26">
        <v>72175</v>
      </c>
      <c r="G7" s="34">
        <v>101</v>
      </c>
      <c r="H7" s="26">
        <v>72897</v>
      </c>
      <c r="I7" s="34">
        <v>101</v>
      </c>
      <c r="J7" s="26">
        <v>73626</v>
      </c>
      <c r="K7" s="34">
        <f>J7/H7*100</f>
        <v>101.00004115395696</v>
      </c>
      <c r="L7" s="26">
        <v>74362</v>
      </c>
      <c r="M7" s="34">
        <f>L7/J7*100</f>
        <v>100.9996468638796</v>
      </c>
    </row>
    <row r="8" spans="1:15" ht="37.5" x14ac:dyDescent="0.25">
      <c r="A8" s="48">
        <v>4</v>
      </c>
      <c r="B8" s="4" t="s">
        <v>160</v>
      </c>
      <c r="C8" s="2" t="s">
        <v>146</v>
      </c>
      <c r="D8" s="1">
        <v>37676</v>
      </c>
      <c r="E8" s="34">
        <v>99</v>
      </c>
      <c r="F8" s="26">
        <v>37488</v>
      </c>
      <c r="G8" s="34">
        <f>F8/D8*100</f>
        <v>99.501008599639036</v>
      </c>
      <c r="H8" s="26">
        <v>37675</v>
      </c>
      <c r="I8" s="34">
        <f>H8/F8*100</f>
        <v>100.49882629107981</v>
      </c>
      <c r="J8" s="26">
        <v>37863</v>
      </c>
      <c r="K8" s="34">
        <f>J8/H8*100</f>
        <v>100.49900464499004</v>
      </c>
      <c r="L8" s="26">
        <v>38052</v>
      </c>
      <c r="M8" s="34">
        <f>L8/J8*100</f>
        <v>100.49916805324459</v>
      </c>
    </row>
    <row r="9" spans="1:15" ht="37.5" x14ac:dyDescent="0.25">
      <c r="A9" s="48">
        <v>5</v>
      </c>
      <c r="B9" s="4" t="s">
        <v>161</v>
      </c>
      <c r="C9" s="2" t="s">
        <v>147</v>
      </c>
      <c r="D9" s="1">
        <v>630</v>
      </c>
      <c r="E9" s="34">
        <v>105</v>
      </c>
      <c r="F9" s="26">
        <v>662</v>
      </c>
      <c r="G9" s="34">
        <f>F9/D9*100</f>
        <v>105.07936507936509</v>
      </c>
      <c r="H9" s="26">
        <v>695</v>
      </c>
      <c r="I9" s="34">
        <f>H9/F9*100</f>
        <v>104.98489425981874</v>
      </c>
      <c r="J9" s="26">
        <f>730</f>
        <v>730</v>
      </c>
      <c r="K9" s="34">
        <f>J9/H9*100</f>
        <v>105.03597122302158</v>
      </c>
      <c r="L9" s="26">
        <v>766</v>
      </c>
      <c r="M9" s="34">
        <f>L9/J9*100</f>
        <v>104.93150684931507</v>
      </c>
    </row>
    <row r="10" spans="1:15" ht="47.25" x14ac:dyDescent="0.25">
      <c r="A10" s="48">
        <v>6</v>
      </c>
      <c r="B10" s="4" t="s">
        <v>162</v>
      </c>
      <c r="C10" s="2" t="s">
        <v>112</v>
      </c>
      <c r="D10" s="1">
        <v>94104540</v>
      </c>
      <c r="E10" s="34">
        <v>105.8</v>
      </c>
      <c r="F10" s="26">
        <v>99750810</v>
      </c>
      <c r="G10" s="34">
        <v>106</v>
      </c>
      <c r="H10" s="26">
        <v>104528880</v>
      </c>
      <c r="I10" s="34">
        <v>104.8</v>
      </c>
      <c r="J10" s="1">
        <v>109279870</v>
      </c>
      <c r="K10" s="34">
        <v>104.5</v>
      </c>
      <c r="L10" s="26">
        <v>113651065</v>
      </c>
      <c r="M10" s="34">
        <v>104</v>
      </c>
    </row>
    <row r="11" spans="1:15" ht="56.25" x14ac:dyDescent="0.25">
      <c r="A11" s="48">
        <v>7</v>
      </c>
      <c r="B11" s="4" t="s">
        <v>113</v>
      </c>
      <c r="C11" s="2" t="s">
        <v>117</v>
      </c>
      <c r="D11" s="1">
        <v>538472</v>
      </c>
      <c r="E11" s="34">
        <v>115</v>
      </c>
      <c r="F11" s="26">
        <v>620780</v>
      </c>
      <c r="G11" s="34">
        <v>115.5</v>
      </c>
      <c r="H11" s="26">
        <v>714518</v>
      </c>
      <c r="I11" s="34">
        <v>115.1</v>
      </c>
      <c r="J11" s="26">
        <v>814550</v>
      </c>
      <c r="K11" s="34">
        <v>114</v>
      </c>
      <c r="L11" s="26">
        <v>896005</v>
      </c>
      <c r="M11" s="34">
        <v>110</v>
      </c>
    </row>
    <row r="12" spans="1:15" ht="37.5" x14ac:dyDescent="0.25">
      <c r="A12" s="48">
        <v>8</v>
      </c>
      <c r="B12" s="4" t="s">
        <v>114</v>
      </c>
      <c r="C12" s="2" t="s">
        <v>118</v>
      </c>
      <c r="D12" s="1">
        <v>150456</v>
      </c>
      <c r="E12" s="34">
        <v>96.5</v>
      </c>
      <c r="F12" s="26">
        <v>145792</v>
      </c>
      <c r="G12" s="34">
        <v>96.9</v>
      </c>
      <c r="H12" s="26">
        <v>141418</v>
      </c>
      <c r="I12" s="34">
        <v>97</v>
      </c>
      <c r="J12" s="26">
        <v>136893</v>
      </c>
      <c r="K12" s="34">
        <v>96.8</v>
      </c>
      <c r="L12" s="26">
        <v>133060</v>
      </c>
      <c r="M12" s="34">
        <v>97.2</v>
      </c>
    </row>
    <row r="13" spans="1:15" ht="37.5" x14ac:dyDescent="0.25">
      <c r="A13" s="48">
        <v>9</v>
      </c>
      <c r="B13" s="4" t="s">
        <v>115</v>
      </c>
      <c r="C13" s="2" t="s">
        <v>119</v>
      </c>
      <c r="D13" s="1">
        <v>1317</v>
      </c>
      <c r="E13" s="34">
        <v>105</v>
      </c>
      <c r="F13" s="26">
        <v>1391</v>
      </c>
      <c r="G13" s="34">
        <v>105.6</v>
      </c>
      <c r="H13" s="26">
        <v>1474</v>
      </c>
      <c r="I13" s="34">
        <f>H13/F13*100</f>
        <v>105.96693026599569</v>
      </c>
      <c r="J13" s="26">
        <v>1560</v>
      </c>
      <c r="K13" s="34">
        <f>J13/H13*100</f>
        <v>105.83446404341927</v>
      </c>
      <c r="L13" s="26">
        <v>1670</v>
      </c>
      <c r="M13" s="34">
        <f>L13/J13*100</f>
        <v>107.05128205128204</v>
      </c>
    </row>
    <row r="14" spans="1:15" ht="56.25" x14ac:dyDescent="0.25">
      <c r="A14" s="48">
        <v>10</v>
      </c>
      <c r="B14" s="4" t="s">
        <v>116</v>
      </c>
      <c r="C14" s="2" t="s">
        <v>120</v>
      </c>
      <c r="D14" s="32">
        <v>158677</v>
      </c>
      <c r="E14" s="37">
        <v>39.299999999999997</v>
      </c>
      <c r="F14" s="32">
        <v>161867</v>
      </c>
      <c r="G14" s="37">
        <v>102</v>
      </c>
      <c r="H14" s="32">
        <v>163486</v>
      </c>
      <c r="I14" s="37">
        <v>101</v>
      </c>
      <c r="J14" s="38">
        <v>165121</v>
      </c>
      <c r="K14" s="37">
        <v>101</v>
      </c>
      <c r="L14" s="38">
        <v>166772</v>
      </c>
      <c r="M14" s="37">
        <v>101</v>
      </c>
      <c r="N14" s="24"/>
      <c r="O14" s="24"/>
    </row>
    <row r="15" spans="1:15" ht="56.25" x14ac:dyDescent="0.25">
      <c r="A15" s="48">
        <v>11</v>
      </c>
      <c r="B15" s="4" t="s">
        <v>121</v>
      </c>
      <c r="C15" s="2" t="s">
        <v>122</v>
      </c>
      <c r="D15" s="32">
        <v>33076</v>
      </c>
      <c r="E15" s="37">
        <v>87.9</v>
      </c>
      <c r="F15" s="32">
        <v>33240</v>
      </c>
      <c r="G15" s="37">
        <v>100.5</v>
      </c>
      <c r="H15" s="32">
        <v>33572</v>
      </c>
      <c r="I15" s="37">
        <v>101</v>
      </c>
      <c r="J15" s="32">
        <v>33740</v>
      </c>
      <c r="K15" s="37">
        <v>100.5</v>
      </c>
      <c r="L15" s="32">
        <v>33800</v>
      </c>
      <c r="M15" s="37">
        <v>100.2</v>
      </c>
      <c r="N15" s="24"/>
      <c r="O15" s="24"/>
    </row>
    <row r="16" spans="1:15" ht="56.25" x14ac:dyDescent="0.25">
      <c r="A16" s="48">
        <v>12</v>
      </c>
      <c r="B16" s="4" t="s">
        <v>123</v>
      </c>
      <c r="C16" s="2" t="s">
        <v>124</v>
      </c>
      <c r="D16" s="32">
        <v>37697</v>
      </c>
      <c r="E16" s="37">
        <v>85.3</v>
      </c>
      <c r="F16" s="32">
        <v>37885</v>
      </c>
      <c r="G16" s="37">
        <v>100.5</v>
      </c>
      <c r="H16" s="32">
        <v>38074</v>
      </c>
      <c r="I16" s="37">
        <v>100.5</v>
      </c>
      <c r="J16" s="32">
        <v>38264</v>
      </c>
      <c r="K16" s="37">
        <v>100.5</v>
      </c>
      <c r="L16" s="38">
        <v>38455</v>
      </c>
      <c r="M16" s="37">
        <v>100.5</v>
      </c>
      <c r="N16" s="24"/>
      <c r="O16" s="24"/>
    </row>
    <row r="17" spans="1:13" s="25" customFormat="1" ht="56.25" x14ac:dyDescent="0.25">
      <c r="A17" s="15">
        <v>13</v>
      </c>
      <c r="B17" s="30" t="s">
        <v>125</v>
      </c>
      <c r="C17" s="31" t="s">
        <v>126</v>
      </c>
      <c r="D17" s="1">
        <v>95207</v>
      </c>
      <c r="E17" s="1">
        <v>115.8</v>
      </c>
      <c r="F17" s="1">
        <v>102823</v>
      </c>
      <c r="G17" s="1">
        <v>108</v>
      </c>
      <c r="H17" s="1">
        <v>107964</v>
      </c>
      <c r="I17" s="34">
        <v>105</v>
      </c>
      <c r="J17" s="1">
        <v>113362</v>
      </c>
      <c r="K17" s="1">
        <v>105</v>
      </c>
      <c r="L17" s="1">
        <v>115629</v>
      </c>
      <c r="M17" s="34">
        <v>102</v>
      </c>
    </row>
    <row r="18" spans="1:13" ht="37.5" x14ac:dyDescent="0.25">
      <c r="A18" s="48">
        <v>14</v>
      </c>
      <c r="B18" s="4" t="s">
        <v>127</v>
      </c>
      <c r="C18" s="31" t="s">
        <v>128</v>
      </c>
      <c r="D18" s="32">
        <v>39401</v>
      </c>
      <c r="E18" s="34">
        <v>140.30000000000001</v>
      </c>
      <c r="F18" s="32">
        <v>45311</v>
      </c>
      <c r="G18" s="34">
        <v>115</v>
      </c>
      <c r="H18" s="26">
        <v>50748</v>
      </c>
      <c r="I18" s="34">
        <v>112</v>
      </c>
      <c r="J18" s="32">
        <v>58360</v>
      </c>
      <c r="K18" s="34">
        <v>115</v>
      </c>
      <c r="L18" s="26">
        <v>64196</v>
      </c>
      <c r="M18" s="37">
        <v>110</v>
      </c>
    </row>
    <row r="19" spans="1:13" ht="56.25" x14ac:dyDescent="0.25">
      <c r="A19" s="48">
        <v>15</v>
      </c>
      <c r="B19" s="4" t="s">
        <v>129</v>
      </c>
      <c r="C19" s="31" t="s">
        <v>130</v>
      </c>
      <c r="D19" s="32">
        <v>1027</v>
      </c>
      <c r="E19" s="34">
        <v>62.3</v>
      </c>
      <c r="F19" s="32">
        <v>996</v>
      </c>
      <c r="G19" s="34">
        <v>97</v>
      </c>
      <c r="H19" s="26">
        <v>946</v>
      </c>
      <c r="I19" s="34">
        <v>95</v>
      </c>
      <c r="J19" s="32">
        <v>955</v>
      </c>
      <c r="K19" s="34">
        <v>101</v>
      </c>
      <c r="L19" s="26">
        <v>964</v>
      </c>
      <c r="M19" s="37">
        <v>101</v>
      </c>
    </row>
    <row r="20" spans="1:13" s="24" customFormat="1" ht="93.75" x14ac:dyDescent="0.25">
      <c r="A20" s="53">
        <v>16</v>
      </c>
      <c r="B20" s="54" t="s">
        <v>178</v>
      </c>
      <c r="C20" s="31" t="s">
        <v>131</v>
      </c>
      <c r="D20" s="32">
        <v>6004</v>
      </c>
      <c r="E20" s="34">
        <v>102.9</v>
      </c>
      <c r="F20" s="32">
        <v>6184</v>
      </c>
      <c r="G20" s="34">
        <v>103</v>
      </c>
      <c r="H20" s="26">
        <v>6369</v>
      </c>
      <c r="I20" s="55">
        <v>103</v>
      </c>
      <c r="J20" s="32">
        <v>6560</v>
      </c>
      <c r="K20" s="34">
        <v>103</v>
      </c>
      <c r="L20" s="32">
        <v>6756</v>
      </c>
      <c r="M20" s="37">
        <v>103</v>
      </c>
    </row>
    <row r="21" spans="1:13" s="25" customFormat="1" ht="75" x14ac:dyDescent="0.25">
      <c r="A21" s="15">
        <v>17</v>
      </c>
      <c r="B21" s="30" t="s">
        <v>132</v>
      </c>
      <c r="C21" s="31" t="s">
        <v>133</v>
      </c>
      <c r="D21" s="1">
        <v>13210</v>
      </c>
      <c r="E21" s="39">
        <v>304.2</v>
      </c>
      <c r="F21" s="1">
        <v>16513</v>
      </c>
      <c r="G21" s="39">
        <v>125</v>
      </c>
      <c r="H21" s="40">
        <v>21467</v>
      </c>
      <c r="I21" s="39">
        <v>130</v>
      </c>
      <c r="J21" s="1">
        <v>27907</v>
      </c>
      <c r="K21" s="39">
        <v>130</v>
      </c>
      <c r="L21" s="40">
        <v>36279</v>
      </c>
      <c r="M21" s="39">
        <v>130</v>
      </c>
    </row>
    <row r="22" spans="1:13" s="25" customFormat="1" ht="37.5" x14ac:dyDescent="0.25">
      <c r="A22" s="15">
        <v>18</v>
      </c>
      <c r="B22" s="30" t="s">
        <v>134</v>
      </c>
      <c r="C22" s="31" t="s">
        <v>135</v>
      </c>
      <c r="D22" s="32">
        <v>1786904</v>
      </c>
      <c r="E22" s="34">
        <v>145.4</v>
      </c>
      <c r="F22" s="26">
        <v>2412320</v>
      </c>
      <c r="G22" s="34">
        <v>135.1</v>
      </c>
      <c r="H22" s="26">
        <v>2836540</v>
      </c>
      <c r="I22" s="34">
        <v>117.6</v>
      </c>
      <c r="J22" s="26">
        <v>3120194</v>
      </c>
      <c r="K22" s="34">
        <v>110</v>
      </c>
      <c r="L22" s="1">
        <v>3588223</v>
      </c>
      <c r="M22" s="37">
        <v>115</v>
      </c>
    </row>
    <row r="23" spans="1:13" s="25" customFormat="1" ht="56.25" x14ac:dyDescent="0.25">
      <c r="A23" s="15">
        <v>19</v>
      </c>
      <c r="B23" s="30" t="s">
        <v>136</v>
      </c>
      <c r="C23" s="31" t="s">
        <v>137</v>
      </c>
      <c r="D23" s="1">
        <v>896</v>
      </c>
      <c r="E23" s="34">
        <v>23</v>
      </c>
      <c r="F23" s="1">
        <v>890</v>
      </c>
      <c r="G23" s="34">
        <v>99.3</v>
      </c>
      <c r="H23" s="1">
        <v>900</v>
      </c>
      <c r="I23" s="34">
        <v>101.1</v>
      </c>
      <c r="J23" s="1">
        <v>945</v>
      </c>
      <c r="K23" s="34">
        <v>105</v>
      </c>
      <c r="L23" s="1">
        <v>992</v>
      </c>
      <c r="M23" s="34">
        <v>105</v>
      </c>
    </row>
    <row r="24" spans="1:13" s="25" customFormat="1" ht="56.25" x14ac:dyDescent="0.25">
      <c r="A24" s="15">
        <v>20</v>
      </c>
      <c r="B24" s="30" t="s">
        <v>138</v>
      </c>
      <c r="C24" s="31" t="s">
        <v>139</v>
      </c>
      <c r="D24" s="41">
        <v>3298647</v>
      </c>
      <c r="E24" s="42">
        <v>92.5</v>
      </c>
      <c r="F24" s="41">
        <v>3315140</v>
      </c>
      <c r="G24" s="42">
        <v>100.5</v>
      </c>
      <c r="H24" s="41">
        <v>3331716</v>
      </c>
      <c r="I24" s="42">
        <v>100.5</v>
      </c>
      <c r="J24" s="41">
        <v>3348374</v>
      </c>
      <c r="K24" s="42">
        <v>100.5</v>
      </c>
      <c r="L24" s="41">
        <v>3381857</v>
      </c>
      <c r="M24" s="42">
        <v>101</v>
      </c>
    </row>
    <row r="25" spans="1:13" s="25" customFormat="1" ht="56.25" x14ac:dyDescent="0.25">
      <c r="A25" s="15">
        <v>21</v>
      </c>
      <c r="B25" s="30" t="s">
        <v>179</v>
      </c>
      <c r="C25" s="31" t="s">
        <v>140</v>
      </c>
      <c r="D25" s="1">
        <v>461056</v>
      </c>
      <c r="E25" s="34"/>
      <c r="F25" s="1">
        <v>484108</v>
      </c>
      <c r="G25" s="34">
        <v>105</v>
      </c>
      <c r="H25" s="1">
        <v>498631</v>
      </c>
      <c r="I25" s="34">
        <v>103</v>
      </c>
      <c r="J25" s="1">
        <v>523562</v>
      </c>
      <c r="K25" s="34">
        <v>105</v>
      </c>
      <c r="L25" s="1">
        <v>539269</v>
      </c>
      <c r="M25" s="34">
        <v>103</v>
      </c>
    </row>
    <row r="26" spans="1:13" s="25" customFormat="1" ht="18.75" x14ac:dyDescent="0.25">
      <c r="A26" s="15">
        <v>22</v>
      </c>
      <c r="B26" s="30" t="s">
        <v>163</v>
      </c>
      <c r="C26" s="31" t="s">
        <v>141</v>
      </c>
      <c r="D26" s="40">
        <f>SUM(D11:D25)</f>
        <v>6622047</v>
      </c>
      <c r="E26" s="42">
        <v>108.2</v>
      </c>
      <c r="F26" s="40">
        <f t="shared" ref="F26:L26" si="0">SUM(F11:F25)</f>
        <v>7385240</v>
      </c>
      <c r="G26" s="42">
        <f>F26/D26*100</f>
        <v>111.52503145930557</v>
      </c>
      <c r="H26" s="40">
        <f t="shared" si="0"/>
        <v>7947823</v>
      </c>
      <c r="I26" s="42">
        <f>H26/F26*100</f>
        <v>107.61766713065519</v>
      </c>
      <c r="J26" s="40">
        <f t="shared" si="0"/>
        <v>8390347</v>
      </c>
      <c r="K26" s="42">
        <f>J26/H26*100</f>
        <v>105.56786430699326</v>
      </c>
      <c r="L26" s="40">
        <f t="shared" si="0"/>
        <v>9003927</v>
      </c>
      <c r="M26" s="42">
        <f>L26/J26*100</f>
        <v>107.31292758213695</v>
      </c>
    </row>
    <row r="27" spans="1:13" s="25" customFormat="1" ht="47.25" x14ac:dyDescent="0.25">
      <c r="A27" s="15">
        <v>23</v>
      </c>
      <c r="B27" s="30" t="s">
        <v>143</v>
      </c>
      <c r="C27" s="31" t="s">
        <v>142</v>
      </c>
      <c r="D27" s="42">
        <v>104.6</v>
      </c>
      <c r="E27" s="42"/>
      <c r="F27" s="42">
        <v>101</v>
      </c>
      <c r="G27" s="42"/>
      <c r="H27" s="42">
        <v>101</v>
      </c>
      <c r="I27" s="42"/>
      <c r="J27" s="42">
        <v>101</v>
      </c>
      <c r="K27" s="42"/>
      <c r="L27" s="42">
        <v>101</v>
      </c>
      <c r="M27" s="42"/>
    </row>
    <row r="28" spans="1:13" s="25" customFormat="1" ht="47.25" x14ac:dyDescent="0.25">
      <c r="A28" s="15">
        <v>24</v>
      </c>
      <c r="B28" s="30" t="s">
        <v>153</v>
      </c>
      <c r="C28" s="31" t="s">
        <v>165</v>
      </c>
      <c r="D28" s="42">
        <v>16579335</v>
      </c>
      <c r="E28" s="42"/>
      <c r="F28" s="26">
        <v>17982396</v>
      </c>
      <c r="G28" s="34">
        <v>108.5</v>
      </c>
      <c r="H28" s="26">
        <v>18855785</v>
      </c>
      <c r="I28" s="34">
        <f>H28/F28*100</f>
        <v>104.85691117023561</v>
      </c>
      <c r="J28" s="26">
        <v>19953395</v>
      </c>
      <c r="K28" s="34">
        <f>J28/H28*100</f>
        <v>105.82107825264235</v>
      </c>
      <c r="L28" s="26">
        <v>21008127</v>
      </c>
      <c r="M28" s="37">
        <f>L28/J28*100</f>
        <v>105.28597764941756</v>
      </c>
    </row>
    <row r="29" spans="1:13" s="25" customFormat="1" ht="31.5" x14ac:dyDescent="0.25">
      <c r="A29" s="15">
        <v>25</v>
      </c>
      <c r="B29" s="30" t="s">
        <v>154</v>
      </c>
      <c r="C29" s="31" t="s">
        <v>166</v>
      </c>
      <c r="D29" s="42">
        <v>21438</v>
      </c>
      <c r="E29" s="42"/>
      <c r="F29" s="42">
        <v>22952</v>
      </c>
      <c r="G29" s="42">
        <f>F29/D29*100</f>
        <v>107.06222595391361</v>
      </c>
      <c r="H29" s="42">
        <v>23148</v>
      </c>
      <c r="I29" s="42">
        <f>H29/F29*100</f>
        <v>100.85395608225862</v>
      </c>
      <c r="J29" s="42">
        <v>23313</v>
      </c>
      <c r="K29" s="42">
        <f>J29/H29*100</f>
        <v>100.7128045619492</v>
      </c>
      <c r="L29" s="42">
        <v>23433</v>
      </c>
      <c r="M29" s="42">
        <f>L29/J29*100</f>
        <v>100.51473426843391</v>
      </c>
    </row>
    <row r="30" spans="1:13" s="25" customFormat="1" ht="31.5" x14ac:dyDescent="0.25">
      <c r="A30" s="15">
        <v>26</v>
      </c>
      <c r="B30" s="30" t="s">
        <v>155</v>
      </c>
      <c r="C30" s="31" t="s">
        <v>167</v>
      </c>
      <c r="D30" s="42">
        <v>13186</v>
      </c>
      <c r="E30" s="42"/>
      <c r="F30" s="42">
        <v>14047</v>
      </c>
      <c r="G30" s="42">
        <v>106.5</v>
      </c>
      <c r="H30" s="42">
        <v>13957</v>
      </c>
      <c r="I30" s="42">
        <f>H30/F30*100</f>
        <v>99.359293799387771</v>
      </c>
      <c r="J30" s="42">
        <v>13987</v>
      </c>
      <c r="K30" s="42">
        <f>J30/H30*100</f>
        <v>100.2149459052805</v>
      </c>
      <c r="L30" s="42">
        <v>13989</v>
      </c>
      <c r="M30" s="42">
        <f>L30/J30*100</f>
        <v>100.01429899192107</v>
      </c>
    </row>
    <row r="31" spans="1:13" s="25" customFormat="1" ht="31.5" x14ac:dyDescent="0.25">
      <c r="A31" s="15">
        <v>27</v>
      </c>
      <c r="B31" s="30" t="s">
        <v>156</v>
      </c>
      <c r="C31" s="31" t="s">
        <v>166</v>
      </c>
      <c r="D31" s="42">
        <v>95</v>
      </c>
      <c r="E31" s="42"/>
      <c r="F31" s="42">
        <v>106</v>
      </c>
      <c r="G31" s="42">
        <f>F31/D31*100</f>
        <v>111.57894736842104</v>
      </c>
      <c r="H31" s="42">
        <v>110</v>
      </c>
      <c r="I31" s="42">
        <f>H31/F31*100</f>
        <v>103.77358490566037</v>
      </c>
      <c r="J31" s="42">
        <v>115</v>
      </c>
      <c r="K31" s="42">
        <f>J31/H31*100</f>
        <v>104.54545454545455</v>
      </c>
      <c r="L31" s="42">
        <v>120</v>
      </c>
      <c r="M31" s="42">
        <f>L31/J31*100</f>
        <v>104.34782608695652</v>
      </c>
    </row>
    <row r="32" spans="1:13" ht="37.5" x14ac:dyDescent="0.25">
      <c r="A32" s="48">
        <v>28</v>
      </c>
      <c r="B32" s="43" t="s">
        <v>144</v>
      </c>
      <c r="C32" s="2" t="s">
        <v>164</v>
      </c>
      <c r="D32" s="45" t="s">
        <v>171</v>
      </c>
      <c r="E32" s="34"/>
      <c r="F32" s="45">
        <f>F28+F29+F30+F31</f>
        <v>18019501</v>
      </c>
      <c r="G32" s="56">
        <v>108.5</v>
      </c>
      <c r="H32" s="45">
        <f>SUM(H28:H31)</f>
        <v>18893000</v>
      </c>
      <c r="I32" s="56">
        <f>H32/F32*100</f>
        <v>104.84752047240376</v>
      </c>
      <c r="J32" s="45">
        <f>SUM(J28:J31)</f>
        <v>19990810</v>
      </c>
      <c r="K32" s="56">
        <f>J32/H32*100</f>
        <v>105.81067061874769</v>
      </c>
      <c r="L32" s="45">
        <f>SUM(L28:L31)</f>
        <v>21045669</v>
      </c>
      <c r="M32" s="56">
        <f>L32/J32*100</f>
        <v>105.27671965268041</v>
      </c>
    </row>
    <row r="33" spans="1:13" ht="18.75" x14ac:dyDescent="0.25">
      <c r="A33" s="48">
        <v>29</v>
      </c>
      <c r="B33" s="29" t="s">
        <v>152</v>
      </c>
      <c r="C33" s="2"/>
      <c r="D33" s="57">
        <v>17.654891039263358</v>
      </c>
      <c r="E33" s="34"/>
      <c r="F33" s="26"/>
      <c r="G33" s="34"/>
      <c r="H33" s="26"/>
      <c r="I33" s="34"/>
      <c r="J33" s="26"/>
      <c r="K33" s="34"/>
      <c r="L33" s="26"/>
      <c r="M33" s="37"/>
    </row>
    <row r="34" spans="1:13" ht="37.5" x14ac:dyDescent="0.25">
      <c r="A34" s="48">
        <v>30</v>
      </c>
      <c r="B34" s="43" t="s">
        <v>149</v>
      </c>
      <c r="C34" s="2" t="s">
        <v>176</v>
      </c>
      <c r="D34" s="45" t="s">
        <v>172</v>
      </c>
      <c r="E34" s="34"/>
      <c r="F34" s="45">
        <v>140854.91661103704</v>
      </c>
      <c r="G34" s="46">
        <v>106</v>
      </c>
      <c r="H34" s="47">
        <v>147601.87587293872</v>
      </c>
      <c r="I34" s="46">
        <v>104.79000621649084</v>
      </c>
      <c r="J34" s="45">
        <v>154310.59633615974</v>
      </c>
      <c r="K34" s="46">
        <v>104.54514580085427</v>
      </c>
      <c r="L34" s="45">
        <v>160483.02047201971</v>
      </c>
      <c r="M34" s="46">
        <v>104.00000018301631</v>
      </c>
    </row>
    <row r="35" spans="1:13" ht="18.75" x14ac:dyDescent="0.25">
      <c r="A35" s="48">
        <v>31</v>
      </c>
      <c r="B35" s="29" t="s">
        <v>152</v>
      </c>
      <c r="C35" s="2"/>
      <c r="D35" s="27">
        <v>0.14120678981056597</v>
      </c>
      <c r="E35" s="34"/>
      <c r="F35" s="27"/>
      <c r="G35" s="34"/>
      <c r="H35" s="27"/>
      <c r="I35" s="34"/>
      <c r="J35" s="27"/>
      <c r="K35" s="34"/>
      <c r="L35" s="27"/>
      <c r="M35" s="34"/>
    </row>
    <row r="36" spans="1:13" ht="37.5" x14ac:dyDescent="0.25">
      <c r="A36" s="48">
        <v>32</v>
      </c>
      <c r="B36" s="43" t="s">
        <v>150</v>
      </c>
      <c r="C36" s="2" t="s">
        <v>168</v>
      </c>
      <c r="D36" s="45" t="s">
        <v>173</v>
      </c>
      <c r="E36" s="34"/>
      <c r="F36" s="45">
        <v>95813.397694733969</v>
      </c>
      <c r="G36" s="46">
        <v>106</v>
      </c>
      <c r="H36" s="45">
        <v>100402.86540054284</v>
      </c>
      <c r="I36" s="46">
        <v>104.79000621649087</v>
      </c>
      <c r="J36" s="45">
        <v>104966.32202123298</v>
      </c>
      <c r="K36" s="46">
        <v>104.54514580085427</v>
      </c>
      <c r="L36" s="45">
        <v>109164.9750941878</v>
      </c>
      <c r="M36" s="46">
        <v>104.00000018301631</v>
      </c>
    </row>
    <row r="37" spans="1:13" ht="18.75" x14ac:dyDescent="0.25">
      <c r="A37" s="48">
        <v>33</v>
      </c>
      <c r="B37" s="29" t="s">
        <v>152</v>
      </c>
      <c r="C37" s="2"/>
      <c r="D37" s="27">
        <v>9.6052751546312209E-2</v>
      </c>
      <c r="E37" s="34"/>
      <c r="F37" s="27"/>
      <c r="G37" s="34"/>
      <c r="H37" s="27"/>
      <c r="I37" s="34"/>
      <c r="J37" s="27"/>
      <c r="K37" s="34"/>
      <c r="L37" s="27"/>
      <c r="M37" s="34"/>
    </row>
    <row r="38" spans="1:13" ht="37.5" x14ac:dyDescent="0.25">
      <c r="A38" s="48">
        <v>34</v>
      </c>
      <c r="B38" s="44" t="s">
        <v>151</v>
      </c>
      <c r="C38" s="2" t="s">
        <v>169</v>
      </c>
      <c r="D38" s="45" t="s">
        <v>174</v>
      </c>
      <c r="E38" s="34"/>
      <c r="F38" s="45">
        <v>329177</v>
      </c>
      <c r="G38" s="46">
        <v>105.7</v>
      </c>
      <c r="H38" s="45">
        <v>344945</v>
      </c>
      <c r="I38" s="46">
        <f>H38/F38*100</f>
        <v>104.7901281073708</v>
      </c>
      <c r="J38" s="45">
        <v>360623</v>
      </c>
      <c r="K38" s="46">
        <f>J38/H38*100</f>
        <v>104.54507240284683</v>
      </c>
      <c r="L38" s="45">
        <v>375048</v>
      </c>
      <c r="M38" s="46">
        <f>L38/J38*100</f>
        <v>104.00002218383186</v>
      </c>
    </row>
    <row r="39" spans="1:13" ht="18.75" x14ac:dyDescent="0.25">
      <c r="A39" s="48">
        <v>35</v>
      </c>
      <c r="B39" s="29" t="s">
        <v>152</v>
      </c>
      <c r="C39" s="2"/>
      <c r="D39" s="27">
        <v>0.33106585505864011</v>
      </c>
      <c r="E39" s="34"/>
      <c r="F39" s="58"/>
      <c r="G39" s="34"/>
      <c r="H39" s="58"/>
      <c r="I39" s="34"/>
      <c r="J39" s="58"/>
      <c r="K39" s="34"/>
      <c r="L39" s="58"/>
      <c r="M39" s="34"/>
    </row>
    <row r="40" spans="1:13" ht="37.5" x14ac:dyDescent="0.25">
      <c r="A40" s="59">
        <v>36</v>
      </c>
      <c r="B40" s="62" t="s">
        <v>180</v>
      </c>
      <c r="C40" s="59" t="s">
        <v>109</v>
      </c>
      <c r="D40" s="60" t="s">
        <v>175</v>
      </c>
      <c r="E40" s="61">
        <v>104.6</v>
      </c>
      <c r="F40" s="60">
        <f>F32+F34+F36+F38</f>
        <v>18585346.314305771</v>
      </c>
      <c r="G40" s="61">
        <v>108.2</v>
      </c>
      <c r="H40" s="60">
        <f>SUM(H32:H39)</f>
        <v>19485949.741273481</v>
      </c>
      <c r="I40" s="61">
        <f>H40/F40*100</f>
        <v>104.8457715650662</v>
      </c>
      <c r="J40" s="60">
        <f>SUM(J32:J39)</f>
        <v>20610709.918357395</v>
      </c>
      <c r="K40" s="61">
        <f>J40/H40*100</f>
        <v>105.77215989991775</v>
      </c>
      <c r="L40" s="60">
        <f>SUM(L32:L39)</f>
        <v>21690364.995566208</v>
      </c>
      <c r="M40" s="61">
        <f>L40/J40*100</f>
        <v>105.23832066670926</v>
      </c>
    </row>
    <row r="41" spans="1:13" ht="18.75" x14ac:dyDescent="0.25">
      <c r="A41" s="64">
        <v>37</v>
      </c>
      <c r="B41" s="63" t="s">
        <v>170</v>
      </c>
      <c r="C41" s="45"/>
      <c r="D41" s="45">
        <v>11902541</v>
      </c>
      <c r="E41" s="46">
        <v>104.7</v>
      </c>
      <c r="F41" s="45">
        <v>13009742</v>
      </c>
      <c r="G41" s="46">
        <f>F41/D41*100</f>
        <v>109.30222378566057</v>
      </c>
      <c r="H41" s="45">
        <v>13640165</v>
      </c>
      <c r="I41" s="46">
        <f>H41/F41*100</f>
        <v>104.84577634206735</v>
      </c>
      <c r="J41" s="45">
        <v>14427497</v>
      </c>
      <c r="K41" s="46">
        <f>J41/H41*100</f>
        <v>105.77215891449994</v>
      </c>
      <c r="L41" s="45">
        <v>15183255</v>
      </c>
      <c r="M41" s="46">
        <f>L41/J41*100</f>
        <v>105.23831680574946</v>
      </c>
    </row>
  </sheetData>
  <mergeCells count="3">
    <mergeCell ref="L1:M1"/>
    <mergeCell ref="J3:M3"/>
    <mergeCell ref="A2:M2"/>
  </mergeCells>
  <pageMargins left="0.19685039370078741" right="0.19685039370078741" top="0.19685039370078741" bottom="0.19685039370078741" header="0.31496062992125984" footer="0.31496062992125984"/>
  <pageSetup paperSize="9" scale="50" fitToHeight="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3" customWidth="1"/>
    <col min="2" max="2" width="22.42578125" style="3" customWidth="1"/>
    <col min="3" max="3" width="17" style="3" customWidth="1"/>
    <col min="4" max="4" width="13.85546875" style="6" customWidth="1"/>
    <col min="5" max="5" width="13.140625" style="6" customWidth="1"/>
    <col min="6" max="6" width="13.42578125" style="6" customWidth="1"/>
    <col min="7" max="7" width="12.7109375" style="6" customWidth="1"/>
    <col min="8" max="8" width="13.140625" style="6" customWidth="1"/>
    <col min="9" max="9" width="11.85546875" style="6" customWidth="1"/>
    <col min="10" max="10" width="17.5703125" style="6" customWidth="1"/>
    <col min="11" max="16384" width="16.28515625" style="3"/>
  </cols>
  <sheetData>
    <row r="1" spans="1:10" ht="27.75" customHeight="1" x14ac:dyDescent="0.25">
      <c r="A1" s="71" t="s">
        <v>14</v>
      </c>
      <c r="B1" s="71"/>
      <c r="C1" s="71"/>
      <c r="D1" s="71"/>
      <c r="E1" s="71"/>
      <c r="F1" s="71"/>
      <c r="G1" s="71"/>
      <c r="H1" s="71"/>
      <c r="I1" s="71"/>
    </row>
    <row r="3" spans="1:10" ht="96.75" customHeight="1" x14ac:dyDescent="0.25">
      <c r="A3" s="72" t="s">
        <v>0</v>
      </c>
      <c r="B3" s="72" t="s">
        <v>6</v>
      </c>
      <c r="C3" s="5" t="s">
        <v>8</v>
      </c>
      <c r="D3" s="74" t="s">
        <v>10</v>
      </c>
      <c r="E3" s="74"/>
      <c r="F3" s="74"/>
      <c r="G3" s="74"/>
      <c r="H3" s="74"/>
      <c r="I3" s="74"/>
    </row>
    <row r="4" spans="1:10" ht="56.25" x14ac:dyDescent="0.25">
      <c r="A4" s="73"/>
      <c r="B4" s="73"/>
      <c r="C4" s="5" t="s">
        <v>77</v>
      </c>
      <c r="D4" s="7">
        <v>2014</v>
      </c>
      <c r="E4" s="7">
        <v>2015</v>
      </c>
      <c r="F4" s="7">
        <v>2016</v>
      </c>
      <c r="G4" s="7">
        <v>2017</v>
      </c>
      <c r="H4" s="7">
        <v>2018</v>
      </c>
      <c r="I4" s="7">
        <v>2019</v>
      </c>
      <c r="J4" s="7" t="s">
        <v>78</v>
      </c>
    </row>
    <row r="5" spans="1:10" ht="37.5" x14ac:dyDescent="0.25">
      <c r="A5" s="5">
        <v>1</v>
      </c>
      <c r="B5" s="4" t="s">
        <v>40</v>
      </c>
      <c r="C5" s="8">
        <v>2.2000000000000002</v>
      </c>
      <c r="D5" s="9" t="s">
        <v>11</v>
      </c>
      <c r="E5" s="9" t="s">
        <v>11</v>
      </c>
      <c r="F5" s="9" t="s">
        <v>11</v>
      </c>
      <c r="G5" s="9">
        <v>2</v>
      </c>
      <c r="H5" s="9">
        <v>2</v>
      </c>
      <c r="I5" s="9">
        <v>2</v>
      </c>
      <c r="J5" s="9">
        <v>2</v>
      </c>
    </row>
    <row r="6" spans="1:10" ht="109.5" customHeight="1" x14ac:dyDescent="0.25">
      <c r="A6" s="68">
        <v>2</v>
      </c>
      <c r="B6" s="10" t="s">
        <v>79</v>
      </c>
      <c r="C6" s="8">
        <v>2.2000000000000002</v>
      </c>
      <c r="D6" s="9" t="s">
        <v>11</v>
      </c>
      <c r="E6" s="9">
        <v>0.7</v>
      </c>
      <c r="F6" s="9">
        <v>0.9</v>
      </c>
      <c r="G6" s="9">
        <v>1.1000000000000001</v>
      </c>
      <c r="H6" s="9">
        <v>1.3</v>
      </c>
      <c r="I6" s="9">
        <v>1.5</v>
      </c>
      <c r="J6" s="9">
        <v>2</v>
      </c>
    </row>
    <row r="7" spans="1:10" ht="96.75" customHeight="1" x14ac:dyDescent="0.25">
      <c r="A7" s="70"/>
      <c r="B7" s="10" t="s">
        <v>80</v>
      </c>
      <c r="C7" s="8">
        <v>2.2000000000000002</v>
      </c>
      <c r="D7" s="9" t="s">
        <v>11</v>
      </c>
      <c r="E7" s="9">
        <v>1.5</v>
      </c>
      <c r="F7" s="9">
        <v>2</v>
      </c>
      <c r="G7" s="9">
        <v>2</v>
      </c>
      <c r="H7" s="9">
        <v>2</v>
      </c>
      <c r="I7" s="9">
        <v>2</v>
      </c>
      <c r="J7" s="9">
        <v>2</v>
      </c>
    </row>
    <row r="8" spans="1:10" ht="37.5" x14ac:dyDescent="0.25">
      <c r="A8" s="5">
        <v>3</v>
      </c>
      <c r="B8" s="4" t="s">
        <v>46</v>
      </c>
      <c r="C8" s="8">
        <v>2.2000000000000002</v>
      </c>
      <c r="D8" s="9" t="s">
        <v>11</v>
      </c>
      <c r="E8" s="9">
        <v>1.5</v>
      </c>
      <c r="F8" s="9">
        <v>2</v>
      </c>
      <c r="G8" s="9">
        <v>2</v>
      </c>
      <c r="H8" s="9">
        <v>2</v>
      </c>
      <c r="I8" s="9">
        <v>2</v>
      </c>
      <c r="J8" s="9">
        <v>2</v>
      </c>
    </row>
    <row r="9" spans="1:10" ht="37.5" x14ac:dyDescent="0.25">
      <c r="A9" s="5">
        <v>4</v>
      </c>
      <c r="B9" s="4" t="s">
        <v>60</v>
      </c>
      <c r="C9" s="8">
        <v>2.2000000000000002</v>
      </c>
      <c r="D9" s="9" t="s">
        <v>11</v>
      </c>
      <c r="E9" s="9">
        <v>0.2</v>
      </c>
      <c r="F9" s="9">
        <v>0.3</v>
      </c>
      <c r="G9" s="9">
        <v>0.4</v>
      </c>
      <c r="H9" s="9">
        <v>0.5</v>
      </c>
      <c r="I9" s="9">
        <v>0.5</v>
      </c>
      <c r="J9" s="9">
        <v>2</v>
      </c>
    </row>
    <row r="10" spans="1:10" ht="37.5" x14ac:dyDescent="0.25">
      <c r="A10" s="5">
        <v>5</v>
      </c>
      <c r="B10" s="4" t="s">
        <v>34</v>
      </c>
      <c r="C10" s="8">
        <v>2.2000000000000002</v>
      </c>
      <c r="D10" s="9" t="s">
        <v>11</v>
      </c>
      <c r="E10" s="9" t="s">
        <v>11</v>
      </c>
      <c r="F10" s="9">
        <v>0.8</v>
      </c>
      <c r="G10" s="9">
        <v>1</v>
      </c>
      <c r="H10" s="9">
        <v>1.2</v>
      </c>
      <c r="I10" s="9">
        <v>1.3</v>
      </c>
      <c r="J10" s="9">
        <v>1.5</v>
      </c>
    </row>
    <row r="11" spans="1:10" ht="37.5" x14ac:dyDescent="0.25">
      <c r="A11" s="5">
        <v>6</v>
      </c>
      <c r="B11" s="4" t="s">
        <v>35</v>
      </c>
      <c r="C11" s="8">
        <v>2.2000000000000002</v>
      </c>
      <c r="D11" s="9" t="s">
        <v>11</v>
      </c>
      <c r="E11" s="9">
        <v>1.5</v>
      </c>
      <c r="F11" s="9">
        <v>2</v>
      </c>
      <c r="G11" s="9">
        <v>2</v>
      </c>
      <c r="H11" s="9">
        <v>2</v>
      </c>
      <c r="I11" s="9">
        <v>2</v>
      </c>
      <c r="J11" s="9">
        <v>2</v>
      </c>
    </row>
    <row r="12" spans="1:10" ht="60.75" customHeight="1" x14ac:dyDescent="0.25">
      <c r="A12" s="5">
        <v>7</v>
      </c>
      <c r="B12" s="4" t="s">
        <v>36</v>
      </c>
      <c r="C12" s="5">
        <v>2.2000000000000002</v>
      </c>
      <c r="D12" s="9" t="s">
        <v>11</v>
      </c>
      <c r="E12" s="7">
        <v>1.2</v>
      </c>
      <c r="F12" s="7">
        <v>1.5</v>
      </c>
      <c r="G12" s="7">
        <v>1.8</v>
      </c>
      <c r="H12" s="9">
        <v>2</v>
      </c>
      <c r="I12" s="9">
        <v>2</v>
      </c>
      <c r="J12" s="9">
        <v>2</v>
      </c>
    </row>
    <row r="13" spans="1:10" ht="44.25" customHeight="1" x14ac:dyDescent="0.25">
      <c r="A13" s="5">
        <v>8</v>
      </c>
      <c r="B13" s="4" t="s">
        <v>41</v>
      </c>
      <c r="C13" s="5">
        <v>2.2000000000000002</v>
      </c>
      <c r="D13" s="7" t="s">
        <v>11</v>
      </c>
      <c r="E13" s="7" t="s">
        <v>11</v>
      </c>
      <c r="F13" s="7" t="s">
        <v>11</v>
      </c>
      <c r="G13" s="7">
        <v>0.5</v>
      </c>
      <c r="H13" s="7">
        <v>0.8</v>
      </c>
      <c r="I13" s="7">
        <v>1.1000000000000001</v>
      </c>
      <c r="J13" s="7">
        <v>1.5</v>
      </c>
    </row>
    <row r="14" spans="1:10" ht="93.75" x14ac:dyDescent="0.25">
      <c r="A14" s="5">
        <v>9</v>
      </c>
      <c r="B14" s="4" t="s">
        <v>81</v>
      </c>
      <c r="C14" s="5">
        <v>2.2000000000000002</v>
      </c>
      <c r="D14" s="7" t="s">
        <v>11</v>
      </c>
      <c r="E14" s="7" t="s">
        <v>11</v>
      </c>
      <c r="F14" s="7" t="s">
        <v>11</v>
      </c>
      <c r="G14" s="7">
        <v>1.2</v>
      </c>
      <c r="H14" s="7">
        <v>1.4</v>
      </c>
      <c r="I14" s="7">
        <v>1.7</v>
      </c>
      <c r="J14" s="9">
        <v>2</v>
      </c>
    </row>
    <row r="15" spans="1:10" ht="37.5" x14ac:dyDescent="0.25">
      <c r="A15" s="5">
        <v>10</v>
      </c>
      <c r="B15" s="4" t="s">
        <v>27</v>
      </c>
      <c r="C15" s="5">
        <v>2.2000000000000002</v>
      </c>
      <c r="D15" s="7" t="s">
        <v>11</v>
      </c>
      <c r="E15" s="7" t="s">
        <v>11</v>
      </c>
      <c r="F15" s="7" t="s">
        <v>11</v>
      </c>
      <c r="G15" s="9">
        <v>2</v>
      </c>
      <c r="H15" s="9">
        <v>2</v>
      </c>
      <c r="I15" s="9">
        <v>2</v>
      </c>
      <c r="J15" s="9">
        <v>2</v>
      </c>
    </row>
    <row r="16" spans="1:10" ht="24.75" customHeight="1" x14ac:dyDescent="0.25">
      <c r="A16" s="5">
        <v>11</v>
      </c>
      <c r="B16" s="4" t="s">
        <v>28</v>
      </c>
      <c r="C16" s="11">
        <v>2.2000000000000002</v>
      </c>
      <c r="D16" s="7" t="s">
        <v>11</v>
      </c>
      <c r="E16" s="12">
        <v>1.5</v>
      </c>
      <c r="F16" s="12">
        <v>2</v>
      </c>
      <c r="G16" s="12">
        <v>2</v>
      </c>
      <c r="H16" s="12">
        <v>2</v>
      </c>
      <c r="I16" s="12">
        <v>2</v>
      </c>
      <c r="J16" s="12">
        <v>2</v>
      </c>
    </row>
    <row r="17" spans="1:10" ht="37.5" x14ac:dyDescent="0.25">
      <c r="A17" s="5">
        <v>12</v>
      </c>
      <c r="B17" s="4" t="s">
        <v>76</v>
      </c>
      <c r="C17" s="13">
        <v>1</v>
      </c>
      <c r="D17" s="12" t="s">
        <v>11</v>
      </c>
      <c r="E17" s="12" t="s">
        <v>11</v>
      </c>
      <c r="F17" s="12" t="s">
        <v>11</v>
      </c>
      <c r="G17" s="12" t="s">
        <v>11</v>
      </c>
      <c r="H17" s="12" t="s">
        <v>11</v>
      </c>
      <c r="I17" s="12" t="s">
        <v>11</v>
      </c>
      <c r="J17" s="12" t="s">
        <v>11</v>
      </c>
    </row>
    <row r="18" spans="1:10" ht="37.5" x14ac:dyDescent="0.25">
      <c r="A18" s="5">
        <v>13</v>
      </c>
      <c r="B18" s="10" t="s">
        <v>82</v>
      </c>
      <c r="C18" s="11">
        <v>2.2000000000000002</v>
      </c>
      <c r="D18" s="12" t="s">
        <v>11</v>
      </c>
      <c r="E18" s="12" t="s">
        <v>11</v>
      </c>
      <c r="F18" s="12" t="s">
        <v>11</v>
      </c>
      <c r="G18" s="12" t="s">
        <v>11</v>
      </c>
      <c r="H18" s="12" t="s">
        <v>11</v>
      </c>
      <c r="I18" s="12" t="s">
        <v>11</v>
      </c>
      <c r="J18" s="12" t="s">
        <v>11</v>
      </c>
    </row>
    <row r="19" spans="1:10" ht="37.5" x14ac:dyDescent="0.25">
      <c r="A19" s="5">
        <v>14</v>
      </c>
      <c r="B19" s="10" t="s">
        <v>47</v>
      </c>
      <c r="C19" s="11">
        <v>2.2000000000000002</v>
      </c>
      <c r="D19" s="12" t="s">
        <v>11</v>
      </c>
      <c r="E19" s="12" t="s">
        <v>11</v>
      </c>
      <c r="F19" s="12" t="s">
        <v>11</v>
      </c>
      <c r="G19" s="12">
        <v>2</v>
      </c>
      <c r="H19" s="12">
        <v>2</v>
      </c>
      <c r="I19" s="12">
        <v>2</v>
      </c>
      <c r="J19" s="12">
        <v>2</v>
      </c>
    </row>
    <row r="20" spans="1:10" ht="37.5" x14ac:dyDescent="0.25">
      <c r="A20" s="5">
        <v>15</v>
      </c>
      <c r="B20" s="10" t="s">
        <v>70</v>
      </c>
      <c r="C20" s="11">
        <v>2.2000000000000002</v>
      </c>
      <c r="D20" s="12" t="s">
        <v>11</v>
      </c>
      <c r="E20" s="12" t="s">
        <v>11</v>
      </c>
      <c r="F20" s="12" t="s">
        <v>11</v>
      </c>
      <c r="G20" s="12" t="s">
        <v>11</v>
      </c>
      <c r="H20" s="12" t="s">
        <v>11</v>
      </c>
      <c r="I20" s="12" t="s">
        <v>11</v>
      </c>
      <c r="J20" s="12" t="s">
        <v>11</v>
      </c>
    </row>
    <row r="21" spans="1:10" ht="56.25" x14ac:dyDescent="0.25">
      <c r="A21" s="5">
        <v>16</v>
      </c>
      <c r="B21" s="10" t="s">
        <v>37</v>
      </c>
      <c r="C21" s="11">
        <v>2.2000000000000002</v>
      </c>
      <c r="D21" s="12" t="s">
        <v>11</v>
      </c>
      <c r="E21" s="12">
        <v>1.2</v>
      </c>
      <c r="F21" s="12">
        <v>1.5</v>
      </c>
      <c r="G21" s="12">
        <v>1</v>
      </c>
      <c r="H21" s="12">
        <v>1.2</v>
      </c>
      <c r="I21" s="12">
        <v>1.4</v>
      </c>
      <c r="J21" s="12">
        <v>1.6</v>
      </c>
    </row>
    <row r="22" spans="1:10" ht="37.5" x14ac:dyDescent="0.25">
      <c r="A22" s="5">
        <v>17</v>
      </c>
      <c r="B22" s="10" t="s">
        <v>48</v>
      </c>
      <c r="C22" s="11">
        <v>2.2000000000000002</v>
      </c>
      <c r="D22" s="12" t="s">
        <v>11</v>
      </c>
      <c r="E22" s="12">
        <v>1.2</v>
      </c>
      <c r="F22" s="12">
        <v>1.2</v>
      </c>
      <c r="G22" s="12">
        <v>1.2</v>
      </c>
      <c r="H22" s="12">
        <v>1.8</v>
      </c>
      <c r="I22" s="12">
        <v>2</v>
      </c>
      <c r="J22" s="12">
        <v>2</v>
      </c>
    </row>
    <row r="23" spans="1:10" ht="24" customHeight="1" x14ac:dyDescent="0.25">
      <c r="A23" s="5">
        <v>18</v>
      </c>
      <c r="B23" s="10" t="s">
        <v>61</v>
      </c>
      <c r="C23" s="11">
        <v>2.2000000000000002</v>
      </c>
      <c r="D23" s="12" t="s">
        <v>11</v>
      </c>
      <c r="E23" s="12" t="s">
        <v>11</v>
      </c>
      <c r="F23" s="12" t="s">
        <v>11</v>
      </c>
      <c r="G23" s="12">
        <v>0.1</v>
      </c>
      <c r="H23" s="12">
        <v>0.1</v>
      </c>
      <c r="I23" s="12">
        <v>0.1</v>
      </c>
      <c r="J23" s="12">
        <v>0.1</v>
      </c>
    </row>
    <row r="24" spans="1:10" ht="37.5" x14ac:dyDescent="0.25">
      <c r="A24" s="5">
        <v>19</v>
      </c>
      <c r="B24" s="10" t="s">
        <v>49</v>
      </c>
      <c r="C24" s="11">
        <v>2.2000000000000002</v>
      </c>
      <c r="D24" s="12" t="s">
        <v>11</v>
      </c>
      <c r="E24" s="12">
        <v>1.2</v>
      </c>
      <c r="F24" s="12">
        <v>1.2</v>
      </c>
      <c r="G24" s="12">
        <v>1.8</v>
      </c>
      <c r="H24" s="12">
        <v>2</v>
      </c>
      <c r="I24" s="12">
        <v>2</v>
      </c>
      <c r="J24" s="12">
        <v>2</v>
      </c>
    </row>
    <row r="25" spans="1:10" ht="37.5" x14ac:dyDescent="0.25">
      <c r="A25" s="5">
        <v>20</v>
      </c>
      <c r="B25" s="10" t="s">
        <v>62</v>
      </c>
      <c r="C25" s="11">
        <v>2.2000000000000002</v>
      </c>
      <c r="D25" s="12" t="s">
        <v>11</v>
      </c>
      <c r="E25" s="12">
        <v>1.5</v>
      </c>
      <c r="F25" s="12">
        <v>1.5</v>
      </c>
      <c r="G25" s="12">
        <v>2</v>
      </c>
      <c r="H25" s="12">
        <v>2</v>
      </c>
      <c r="I25" s="12">
        <v>2</v>
      </c>
      <c r="J25" s="12">
        <v>2</v>
      </c>
    </row>
    <row r="26" spans="1:10" ht="37.5" x14ac:dyDescent="0.25">
      <c r="A26" s="5">
        <v>21</v>
      </c>
      <c r="B26" s="10" t="s">
        <v>38</v>
      </c>
      <c r="C26" s="11">
        <v>2.2000000000000002</v>
      </c>
      <c r="D26" s="12" t="s">
        <v>11</v>
      </c>
      <c r="E26" s="12">
        <v>1.5</v>
      </c>
      <c r="F26" s="12">
        <v>2</v>
      </c>
      <c r="G26" s="12">
        <v>2</v>
      </c>
      <c r="H26" s="12">
        <v>2</v>
      </c>
      <c r="I26" s="12">
        <v>2</v>
      </c>
      <c r="J26" s="12">
        <v>2</v>
      </c>
    </row>
    <row r="27" spans="1:10" ht="37.5" x14ac:dyDescent="0.25">
      <c r="A27" s="5">
        <v>22</v>
      </c>
      <c r="B27" s="10" t="s">
        <v>50</v>
      </c>
      <c r="C27" s="11">
        <v>2.2000000000000002</v>
      </c>
      <c r="D27" s="12" t="s">
        <v>11</v>
      </c>
      <c r="E27" s="12" t="s">
        <v>11</v>
      </c>
      <c r="F27" s="12" t="s">
        <v>11</v>
      </c>
      <c r="G27" s="12" t="s">
        <v>11</v>
      </c>
      <c r="H27" s="12" t="s">
        <v>11</v>
      </c>
      <c r="I27" s="12" t="s">
        <v>11</v>
      </c>
      <c r="J27" s="12" t="s">
        <v>11</v>
      </c>
    </row>
    <row r="28" spans="1:10" x14ac:dyDescent="0.25">
      <c r="A28" s="5">
        <v>23</v>
      </c>
      <c r="B28" s="10" t="s">
        <v>63</v>
      </c>
      <c r="C28" s="11">
        <v>2.2000000000000002</v>
      </c>
      <c r="D28" s="12" t="s">
        <v>11</v>
      </c>
      <c r="E28" s="12" t="s">
        <v>11</v>
      </c>
      <c r="F28" s="12">
        <v>2</v>
      </c>
      <c r="G28" s="12">
        <v>2</v>
      </c>
      <c r="H28" s="12">
        <v>2</v>
      </c>
      <c r="I28" s="12">
        <v>2</v>
      </c>
      <c r="J28" s="12">
        <v>2</v>
      </c>
    </row>
    <row r="29" spans="1:10" ht="37.5" x14ac:dyDescent="0.25">
      <c r="A29" s="5">
        <v>24</v>
      </c>
      <c r="B29" s="10" t="s">
        <v>69</v>
      </c>
      <c r="C29" s="11">
        <v>2.2000000000000002</v>
      </c>
      <c r="D29" s="12" t="s">
        <v>11</v>
      </c>
      <c r="E29" s="12">
        <v>1</v>
      </c>
      <c r="F29" s="12">
        <v>1.5</v>
      </c>
      <c r="G29" s="12">
        <v>2</v>
      </c>
      <c r="H29" s="12">
        <v>2</v>
      </c>
      <c r="I29" s="12">
        <v>2</v>
      </c>
      <c r="J29" s="12">
        <v>2</v>
      </c>
    </row>
    <row r="30" spans="1:10" ht="21.75" customHeight="1" x14ac:dyDescent="0.25">
      <c r="A30" s="5">
        <v>25</v>
      </c>
      <c r="B30" s="10" t="s">
        <v>73</v>
      </c>
      <c r="C30" s="11">
        <v>2.2000000000000002</v>
      </c>
      <c r="D30" s="12" t="s">
        <v>11</v>
      </c>
      <c r="E30" s="12" t="s">
        <v>11</v>
      </c>
      <c r="F30" s="7" t="s">
        <v>11</v>
      </c>
      <c r="G30" s="12">
        <v>1.5</v>
      </c>
      <c r="H30" s="12">
        <v>1.7</v>
      </c>
      <c r="I30" s="12">
        <v>2</v>
      </c>
      <c r="J30" s="12">
        <v>2</v>
      </c>
    </row>
    <row r="31" spans="1:10" ht="37.5" x14ac:dyDescent="0.25">
      <c r="A31" s="5">
        <v>26</v>
      </c>
      <c r="B31" s="10" t="s">
        <v>42</v>
      </c>
      <c r="C31" s="11">
        <v>2.2000000000000002</v>
      </c>
      <c r="D31" s="12" t="s">
        <v>11</v>
      </c>
      <c r="E31" s="12" t="s">
        <v>11</v>
      </c>
      <c r="F31" s="7" t="s">
        <v>11</v>
      </c>
      <c r="G31" s="12">
        <v>2</v>
      </c>
      <c r="H31" s="12">
        <v>2</v>
      </c>
      <c r="I31" s="12">
        <v>2</v>
      </c>
      <c r="J31" s="12">
        <v>2</v>
      </c>
    </row>
    <row r="32" spans="1:10" ht="37.5" x14ac:dyDescent="0.25">
      <c r="A32" s="5">
        <v>27</v>
      </c>
      <c r="B32" s="10" t="s">
        <v>64</v>
      </c>
      <c r="C32" s="11">
        <v>2.2000000000000002</v>
      </c>
      <c r="D32" s="12" t="s">
        <v>11</v>
      </c>
      <c r="E32" s="12" t="s">
        <v>11</v>
      </c>
      <c r="F32" s="12" t="s">
        <v>11</v>
      </c>
      <c r="G32" s="12" t="s">
        <v>11</v>
      </c>
      <c r="H32" s="12" t="s">
        <v>11</v>
      </c>
      <c r="I32" s="12" t="s">
        <v>11</v>
      </c>
      <c r="J32" s="12" t="s">
        <v>11</v>
      </c>
    </row>
    <row r="33" spans="1:10" x14ac:dyDescent="0.25">
      <c r="A33" s="5">
        <v>28</v>
      </c>
      <c r="B33" s="10" t="s">
        <v>54</v>
      </c>
      <c r="C33" s="11">
        <v>2.2000000000000002</v>
      </c>
      <c r="D33" s="12" t="s">
        <v>11</v>
      </c>
      <c r="E33" s="12" t="s">
        <v>11</v>
      </c>
      <c r="F33" s="12" t="s">
        <v>11</v>
      </c>
      <c r="G33" s="12" t="s">
        <v>11</v>
      </c>
      <c r="H33" s="12" t="s">
        <v>11</v>
      </c>
      <c r="I33" s="12" t="s">
        <v>11</v>
      </c>
      <c r="J33" s="12" t="s">
        <v>11</v>
      </c>
    </row>
    <row r="34" spans="1:10" ht="25.5" customHeight="1" x14ac:dyDescent="0.25">
      <c r="A34" s="5">
        <v>29</v>
      </c>
      <c r="B34" s="10" t="s">
        <v>71</v>
      </c>
      <c r="C34" s="11">
        <v>2.2000000000000002</v>
      </c>
      <c r="D34" s="12" t="s">
        <v>11</v>
      </c>
      <c r="E34" s="12">
        <v>0.3</v>
      </c>
      <c r="F34" s="12">
        <v>0.6</v>
      </c>
      <c r="G34" s="12">
        <v>1</v>
      </c>
      <c r="H34" s="12">
        <v>1.5</v>
      </c>
      <c r="I34" s="12">
        <v>2</v>
      </c>
      <c r="J34" s="12">
        <v>2</v>
      </c>
    </row>
    <row r="35" spans="1:10" ht="37.5" x14ac:dyDescent="0.25">
      <c r="A35" s="5">
        <v>30</v>
      </c>
      <c r="B35" s="10" t="s">
        <v>39</v>
      </c>
      <c r="C35" s="11">
        <v>2.2000000000000002</v>
      </c>
      <c r="D35" s="12" t="s">
        <v>11</v>
      </c>
      <c r="E35" s="12">
        <v>0.9</v>
      </c>
      <c r="F35" s="12">
        <v>1.5</v>
      </c>
      <c r="G35" s="12">
        <v>1.5</v>
      </c>
      <c r="H35" s="12" t="s">
        <v>11</v>
      </c>
      <c r="I35" s="12" t="s">
        <v>11</v>
      </c>
      <c r="J35" s="12" t="s">
        <v>11</v>
      </c>
    </row>
    <row r="36" spans="1:10" ht="37.5" x14ac:dyDescent="0.25">
      <c r="A36" s="14">
        <v>31</v>
      </c>
      <c r="B36" s="10" t="s">
        <v>83</v>
      </c>
      <c r="C36" s="11">
        <v>2.2000000000000002</v>
      </c>
      <c r="D36" s="12" t="s">
        <v>11</v>
      </c>
      <c r="E36" s="12" t="s">
        <v>11</v>
      </c>
      <c r="F36" s="12">
        <v>1</v>
      </c>
      <c r="G36" s="12">
        <v>1.3</v>
      </c>
      <c r="H36" s="12">
        <v>1.6</v>
      </c>
      <c r="I36" s="12">
        <v>2</v>
      </c>
      <c r="J36" s="12">
        <v>2</v>
      </c>
    </row>
    <row r="37" spans="1:10" ht="37.5" x14ac:dyDescent="0.25">
      <c r="A37" s="5">
        <v>32</v>
      </c>
      <c r="B37" s="10" t="s">
        <v>72</v>
      </c>
      <c r="C37" s="11">
        <v>2.2000000000000002</v>
      </c>
      <c r="D37" s="12">
        <v>1</v>
      </c>
      <c r="E37" s="12">
        <v>1.5</v>
      </c>
      <c r="F37" s="12">
        <v>2</v>
      </c>
      <c r="G37" s="12">
        <v>2</v>
      </c>
      <c r="H37" s="12">
        <v>2</v>
      </c>
      <c r="I37" s="12">
        <v>2</v>
      </c>
      <c r="J37" s="12">
        <v>2</v>
      </c>
    </row>
    <row r="38" spans="1:10" ht="37.5" x14ac:dyDescent="0.25">
      <c r="A38" s="5">
        <v>33</v>
      </c>
      <c r="B38" s="10" t="s">
        <v>29</v>
      </c>
      <c r="C38" s="11">
        <v>2.2000000000000002</v>
      </c>
      <c r="D38" s="12" t="s">
        <v>11</v>
      </c>
      <c r="E38" s="12" t="s">
        <v>11</v>
      </c>
      <c r="F38" s="12" t="s">
        <v>11</v>
      </c>
      <c r="G38" s="12" t="s">
        <v>11</v>
      </c>
      <c r="H38" s="12" t="s">
        <v>11</v>
      </c>
      <c r="I38" s="12" t="s">
        <v>11</v>
      </c>
      <c r="J38" s="12" t="s">
        <v>11</v>
      </c>
    </row>
    <row r="39" spans="1:10" ht="37.5" x14ac:dyDescent="0.25">
      <c r="A39" s="5">
        <v>34</v>
      </c>
      <c r="B39" s="10" t="s">
        <v>43</v>
      </c>
      <c r="C39" s="11">
        <v>2.2000000000000002</v>
      </c>
      <c r="D39" s="12" t="s">
        <v>11</v>
      </c>
      <c r="E39" s="12" t="s">
        <v>11</v>
      </c>
      <c r="F39" s="12" t="s">
        <v>11</v>
      </c>
      <c r="G39" s="12" t="s">
        <v>11</v>
      </c>
      <c r="H39" s="12" t="s">
        <v>11</v>
      </c>
      <c r="I39" s="12" t="s">
        <v>11</v>
      </c>
      <c r="J39" s="12" t="s">
        <v>11</v>
      </c>
    </row>
    <row r="40" spans="1:10" ht="100.5" x14ac:dyDescent="0.25">
      <c r="A40" s="14">
        <v>35</v>
      </c>
      <c r="B40" s="10" t="s">
        <v>84</v>
      </c>
      <c r="C40" s="11">
        <v>2.2000000000000002</v>
      </c>
      <c r="D40" s="12" t="s">
        <v>11</v>
      </c>
      <c r="E40" s="12" t="s">
        <v>11</v>
      </c>
      <c r="F40" s="12">
        <v>2</v>
      </c>
      <c r="G40" s="12">
        <v>2</v>
      </c>
      <c r="H40" s="12">
        <v>2</v>
      </c>
      <c r="I40" s="12">
        <v>2</v>
      </c>
      <c r="J40" s="12">
        <v>2</v>
      </c>
    </row>
    <row r="41" spans="1:10" x14ac:dyDescent="0.25">
      <c r="A41" s="5">
        <v>36</v>
      </c>
      <c r="B41" s="10" t="s">
        <v>15</v>
      </c>
      <c r="C41" s="11">
        <v>2.2000000000000002</v>
      </c>
      <c r="D41" s="12" t="s">
        <v>11</v>
      </c>
      <c r="E41" s="12" t="s">
        <v>11</v>
      </c>
      <c r="F41" s="12" t="s">
        <v>11</v>
      </c>
      <c r="G41" s="12">
        <v>2</v>
      </c>
      <c r="H41" s="12">
        <v>2</v>
      </c>
      <c r="I41" s="12">
        <v>2</v>
      </c>
      <c r="J41" s="12">
        <v>2</v>
      </c>
    </row>
    <row r="42" spans="1:10" ht="37.5" x14ac:dyDescent="0.25">
      <c r="A42" s="5">
        <v>37</v>
      </c>
      <c r="B42" s="10" t="s">
        <v>16</v>
      </c>
      <c r="C42" s="11">
        <v>2.2000000000000002</v>
      </c>
      <c r="D42" s="12" t="s">
        <v>11</v>
      </c>
      <c r="E42" s="12" t="s">
        <v>11</v>
      </c>
      <c r="F42" s="12" t="s">
        <v>11</v>
      </c>
      <c r="G42" s="12" t="s">
        <v>11</v>
      </c>
      <c r="H42" s="12" t="s">
        <v>11</v>
      </c>
      <c r="I42" s="12" t="s">
        <v>11</v>
      </c>
      <c r="J42" s="12" t="s">
        <v>11</v>
      </c>
    </row>
    <row r="43" spans="1:10" ht="37.5" x14ac:dyDescent="0.25">
      <c r="A43" s="5">
        <v>38</v>
      </c>
      <c r="B43" s="10" t="s">
        <v>44</v>
      </c>
      <c r="C43" s="11">
        <v>2.2000000000000002</v>
      </c>
      <c r="D43" s="12" t="s">
        <v>11</v>
      </c>
      <c r="E43" s="12" t="s">
        <v>11</v>
      </c>
      <c r="F43" s="12" t="s">
        <v>11</v>
      </c>
      <c r="G43" s="12" t="s">
        <v>11</v>
      </c>
      <c r="H43" s="12" t="s">
        <v>11</v>
      </c>
      <c r="I43" s="12" t="s">
        <v>11</v>
      </c>
      <c r="J43" s="12" t="s">
        <v>11</v>
      </c>
    </row>
    <row r="44" spans="1:10" ht="163.5" x14ac:dyDescent="0.25">
      <c r="A44" s="15">
        <v>39</v>
      </c>
      <c r="B44" s="10" t="s">
        <v>85</v>
      </c>
      <c r="C44" s="11">
        <v>2.2000000000000002</v>
      </c>
      <c r="D44" s="12" t="s">
        <v>11</v>
      </c>
      <c r="E44" s="12" t="s">
        <v>11</v>
      </c>
      <c r="F44" s="12">
        <v>2</v>
      </c>
      <c r="G44" s="12">
        <v>2</v>
      </c>
      <c r="H44" s="12">
        <v>2</v>
      </c>
      <c r="I44" s="12">
        <v>2</v>
      </c>
      <c r="J44" s="12">
        <v>2</v>
      </c>
    </row>
    <row r="45" spans="1:10" ht="163.5" x14ac:dyDescent="0.25">
      <c r="A45" s="15">
        <v>40</v>
      </c>
      <c r="B45" s="10" t="s">
        <v>86</v>
      </c>
      <c r="C45" s="11">
        <v>2.2000000000000002</v>
      </c>
      <c r="D45" s="12" t="s">
        <v>11</v>
      </c>
      <c r="E45" s="12" t="s">
        <v>11</v>
      </c>
      <c r="F45" s="12" t="s">
        <v>11</v>
      </c>
      <c r="G45" s="12">
        <v>1.4</v>
      </c>
      <c r="H45" s="12">
        <v>1.7</v>
      </c>
      <c r="I45" s="12">
        <v>2</v>
      </c>
      <c r="J45" s="12">
        <v>2</v>
      </c>
    </row>
    <row r="46" spans="1:10" ht="37.5" x14ac:dyDescent="0.25">
      <c r="A46" s="5">
        <v>41</v>
      </c>
      <c r="B46" s="10" t="s">
        <v>17</v>
      </c>
      <c r="C46" s="11">
        <v>2.2000000000000002</v>
      </c>
      <c r="D46" s="12" t="s">
        <v>11</v>
      </c>
      <c r="E46" s="12">
        <v>0.7</v>
      </c>
      <c r="F46" s="12">
        <v>0.7</v>
      </c>
      <c r="G46" s="12">
        <v>1</v>
      </c>
      <c r="H46" s="12">
        <v>1.3</v>
      </c>
      <c r="I46" s="12">
        <v>1.6</v>
      </c>
      <c r="J46" s="12">
        <v>2</v>
      </c>
    </row>
    <row r="47" spans="1:10" ht="37.5" x14ac:dyDescent="0.25">
      <c r="A47" s="5">
        <v>42</v>
      </c>
      <c r="B47" s="10" t="s">
        <v>65</v>
      </c>
      <c r="C47" s="11">
        <v>2.2000000000000002</v>
      </c>
      <c r="D47" s="12" t="s">
        <v>11</v>
      </c>
      <c r="E47" s="12" t="s">
        <v>11</v>
      </c>
      <c r="F47" s="12" t="s">
        <v>11</v>
      </c>
      <c r="G47" s="12" t="s">
        <v>11</v>
      </c>
      <c r="H47" s="12" t="s">
        <v>11</v>
      </c>
      <c r="I47" s="12" t="s">
        <v>11</v>
      </c>
      <c r="J47" s="12" t="s">
        <v>11</v>
      </c>
    </row>
    <row r="48" spans="1:10" ht="37.5" x14ac:dyDescent="0.25">
      <c r="A48" s="5">
        <v>43</v>
      </c>
      <c r="B48" s="10" t="s">
        <v>30</v>
      </c>
      <c r="C48" s="11">
        <v>2.2000000000000002</v>
      </c>
      <c r="D48" s="12" t="s">
        <v>11</v>
      </c>
      <c r="E48" s="12" t="s">
        <v>11</v>
      </c>
      <c r="F48" s="16">
        <v>0.75</v>
      </c>
      <c r="G48" s="12">
        <v>1</v>
      </c>
      <c r="H48" s="12">
        <v>1.5</v>
      </c>
      <c r="I48" s="12">
        <v>1.5</v>
      </c>
      <c r="J48" s="12">
        <v>2</v>
      </c>
    </row>
    <row r="49" spans="1:11" ht="37.5" x14ac:dyDescent="0.25">
      <c r="A49" s="5">
        <v>44</v>
      </c>
      <c r="B49" s="10" t="s">
        <v>18</v>
      </c>
      <c r="C49" s="11">
        <v>2.2000000000000002</v>
      </c>
      <c r="D49" s="12" t="s">
        <v>11</v>
      </c>
      <c r="E49" s="12" t="s">
        <v>11</v>
      </c>
      <c r="F49" s="12" t="s">
        <v>11</v>
      </c>
      <c r="G49" s="12" t="s">
        <v>11</v>
      </c>
      <c r="H49" s="12" t="s">
        <v>11</v>
      </c>
      <c r="I49" s="12" t="s">
        <v>11</v>
      </c>
      <c r="J49" s="12" t="s">
        <v>11</v>
      </c>
    </row>
    <row r="50" spans="1:11" ht="37.5" x14ac:dyDescent="0.25">
      <c r="A50" s="5">
        <v>45</v>
      </c>
      <c r="B50" s="10" t="s">
        <v>66</v>
      </c>
      <c r="C50" s="11">
        <v>2.2000000000000002</v>
      </c>
      <c r="D50" s="12">
        <v>1</v>
      </c>
      <c r="E50" s="12">
        <v>1.5</v>
      </c>
      <c r="F50" s="12">
        <v>2</v>
      </c>
      <c r="G50" s="12">
        <v>2</v>
      </c>
      <c r="H50" s="12">
        <v>2</v>
      </c>
      <c r="I50" s="12">
        <v>2</v>
      </c>
      <c r="J50" s="12">
        <v>2</v>
      </c>
    </row>
    <row r="51" spans="1:11" ht="112.5" x14ac:dyDescent="0.25">
      <c r="A51" s="5">
        <v>46</v>
      </c>
      <c r="B51" s="10" t="s">
        <v>87</v>
      </c>
      <c r="C51" s="11">
        <v>2.2000000000000002</v>
      </c>
      <c r="D51" s="12" t="s">
        <v>11</v>
      </c>
      <c r="E51" s="12" t="s">
        <v>11</v>
      </c>
      <c r="F51" s="12">
        <v>1</v>
      </c>
      <c r="G51" s="12">
        <v>1</v>
      </c>
      <c r="H51" s="12">
        <v>1</v>
      </c>
      <c r="I51" s="12">
        <v>1</v>
      </c>
      <c r="J51" s="12">
        <v>1</v>
      </c>
    </row>
    <row r="52" spans="1:11" ht="132" x14ac:dyDescent="0.25">
      <c r="A52" s="68">
        <v>47</v>
      </c>
      <c r="B52" s="10" t="s">
        <v>88</v>
      </c>
      <c r="C52" s="11">
        <v>2.2000000000000002</v>
      </c>
      <c r="D52" s="12" t="s">
        <v>11</v>
      </c>
      <c r="E52" s="12" t="s">
        <v>11</v>
      </c>
      <c r="F52" s="12">
        <v>1.5</v>
      </c>
      <c r="G52" s="12">
        <v>2</v>
      </c>
      <c r="H52" s="12">
        <v>2</v>
      </c>
      <c r="I52" s="12">
        <v>2</v>
      </c>
      <c r="J52" s="12">
        <v>2</v>
      </c>
    </row>
    <row r="53" spans="1:11" ht="100.5" x14ac:dyDescent="0.25">
      <c r="A53" s="69"/>
      <c r="B53" s="10" t="s">
        <v>89</v>
      </c>
      <c r="C53" s="11">
        <v>2.2000000000000002</v>
      </c>
      <c r="D53" s="12" t="s">
        <v>11</v>
      </c>
      <c r="E53" s="12" t="s">
        <v>11</v>
      </c>
      <c r="F53" s="12">
        <v>2</v>
      </c>
      <c r="G53" s="12">
        <v>2</v>
      </c>
      <c r="H53" s="12">
        <v>2</v>
      </c>
      <c r="I53" s="12">
        <v>2</v>
      </c>
      <c r="J53" s="12">
        <v>2</v>
      </c>
    </row>
    <row r="54" spans="1:11" ht="100.5" x14ac:dyDescent="0.25">
      <c r="A54" s="17">
        <v>48</v>
      </c>
      <c r="B54" s="18" t="s">
        <v>90</v>
      </c>
      <c r="C54" s="11">
        <v>2.2000000000000002</v>
      </c>
      <c r="D54" s="12" t="s">
        <v>11</v>
      </c>
      <c r="E54" s="12" t="s">
        <v>11</v>
      </c>
      <c r="F54" s="12">
        <v>1.5</v>
      </c>
      <c r="G54" s="12">
        <v>2</v>
      </c>
      <c r="H54" s="12">
        <v>2</v>
      </c>
      <c r="I54" s="12">
        <v>2</v>
      </c>
      <c r="J54" s="12">
        <v>2</v>
      </c>
      <c r="K54" s="19"/>
    </row>
    <row r="55" spans="1:11" x14ac:dyDescent="0.25">
      <c r="A55" s="15">
        <v>49</v>
      </c>
      <c r="B55" s="20" t="s">
        <v>19</v>
      </c>
      <c r="C55" s="11">
        <v>2.2000000000000002</v>
      </c>
      <c r="D55" s="12" t="s">
        <v>11</v>
      </c>
      <c r="E55" s="12" t="s">
        <v>11</v>
      </c>
      <c r="F55" s="12" t="s">
        <v>11</v>
      </c>
      <c r="G55" s="12" t="s">
        <v>11</v>
      </c>
      <c r="H55" s="12" t="s">
        <v>11</v>
      </c>
      <c r="I55" s="12" t="s">
        <v>11</v>
      </c>
      <c r="J55" s="12" t="s">
        <v>11</v>
      </c>
      <c r="K55" s="21"/>
    </row>
    <row r="56" spans="1:11" ht="37.5" x14ac:dyDescent="0.25">
      <c r="A56" s="5">
        <v>50</v>
      </c>
      <c r="B56" s="4" t="s">
        <v>13</v>
      </c>
      <c r="C56" s="8">
        <v>2.2000000000000002</v>
      </c>
      <c r="D56" s="9" t="s">
        <v>11</v>
      </c>
      <c r="E56" s="12" t="s">
        <v>11</v>
      </c>
      <c r="F56" s="12" t="s">
        <v>11</v>
      </c>
      <c r="G56" s="9">
        <v>2</v>
      </c>
      <c r="H56" s="9">
        <v>2</v>
      </c>
      <c r="I56" s="9">
        <v>2</v>
      </c>
      <c r="J56" s="9">
        <v>2</v>
      </c>
    </row>
    <row r="57" spans="1:11" x14ac:dyDescent="0.25">
      <c r="A57" s="5">
        <v>51</v>
      </c>
      <c r="B57" s="10" t="s">
        <v>20</v>
      </c>
      <c r="C57" s="11">
        <v>2.2000000000000002</v>
      </c>
      <c r="D57" s="9" t="s">
        <v>11</v>
      </c>
      <c r="E57" s="12">
        <v>1.5</v>
      </c>
      <c r="F57" s="12">
        <v>2</v>
      </c>
      <c r="G57" s="12">
        <v>2</v>
      </c>
      <c r="H57" s="12">
        <v>2</v>
      </c>
      <c r="I57" s="12">
        <v>2</v>
      </c>
      <c r="J57" s="12">
        <v>2</v>
      </c>
    </row>
    <row r="58" spans="1:11" ht="163.5" x14ac:dyDescent="0.25">
      <c r="A58" s="68">
        <v>52</v>
      </c>
      <c r="B58" s="10" t="s">
        <v>91</v>
      </c>
      <c r="C58" s="11">
        <v>2.2000000000000002</v>
      </c>
      <c r="D58" s="9" t="s">
        <v>11</v>
      </c>
      <c r="E58" s="12">
        <v>0.7</v>
      </c>
      <c r="F58" s="12">
        <v>1.5</v>
      </c>
      <c r="G58" s="12">
        <v>2</v>
      </c>
      <c r="H58" s="12">
        <v>2</v>
      </c>
      <c r="I58" s="12">
        <v>2</v>
      </c>
      <c r="J58" s="12">
        <v>2</v>
      </c>
    </row>
    <row r="59" spans="1:11" ht="384" x14ac:dyDescent="0.25">
      <c r="A59" s="69"/>
      <c r="B59" s="10" t="s">
        <v>92</v>
      </c>
      <c r="C59" s="11">
        <v>2.2000000000000002</v>
      </c>
      <c r="D59" s="12" t="s">
        <v>11</v>
      </c>
      <c r="E59" s="12">
        <v>1.5</v>
      </c>
      <c r="F59" s="12">
        <v>2</v>
      </c>
      <c r="G59" s="12">
        <v>2</v>
      </c>
      <c r="H59" s="12">
        <v>2</v>
      </c>
      <c r="I59" s="12">
        <v>2</v>
      </c>
      <c r="J59" s="12">
        <v>2</v>
      </c>
    </row>
    <row r="60" spans="1:11" ht="69" x14ac:dyDescent="0.25">
      <c r="A60" s="69"/>
      <c r="B60" s="10" t="s">
        <v>93</v>
      </c>
      <c r="C60" s="11">
        <v>2.2000000000000002</v>
      </c>
      <c r="D60" s="12" t="s">
        <v>11</v>
      </c>
      <c r="E60" s="12">
        <v>0.5</v>
      </c>
      <c r="F60" s="12">
        <v>1</v>
      </c>
      <c r="G60" s="12">
        <v>1.5</v>
      </c>
      <c r="H60" s="12">
        <v>2</v>
      </c>
      <c r="I60" s="12">
        <v>2</v>
      </c>
      <c r="J60" s="12">
        <v>2</v>
      </c>
    </row>
    <row r="61" spans="1:11" ht="119.25" customHeight="1" x14ac:dyDescent="0.25">
      <c r="A61" s="70"/>
      <c r="B61" s="10" t="s">
        <v>94</v>
      </c>
      <c r="C61" s="11">
        <v>2.2000000000000002</v>
      </c>
      <c r="D61" s="12" t="s">
        <v>11</v>
      </c>
      <c r="E61" s="12" t="s">
        <v>11</v>
      </c>
      <c r="F61" s="12">
        <v>2</v>
      </c>
      <c r="G61" s="12">
        <v>2</v>
      </c>
      <c r="H61" s="12">
        <v>2</v>
      </c>
      <c r="I61" s="12">
        <v>2</v>
      </c>
      <c r="J61" s="12">
        <v>2</v>
      </c>
    </row>
    <row r="62" spans="1:11" ht="37.5" x14ac:dyDescent="0.25">
      <c r="A62" s="5">
        <v>53</v>
      </c>
      <c r="B62" s="4" t="s">
        <v>12</v>
      </c>
      <c r="C62" s="8">
        <v>2.2000000000000002</v>
      </c>
      <c r="D62" s="9">
        <v>1</v>
      </c>
      <c r="E62" s="9">
        <v>1.5</v>
      </c>
      <c r="F62" s="9">
        <v>1.5</v>
      </c>
      <c r="G62" s="9">
        <v>1.5</v>
      </c>
      <c r="H62" s="9">
        <v>2</v>
      </c>
      <c r="I62" s="12">
        <v>2</v>
      </c>
      <c r="J62" s="12">
        <v>2</v>
      </c>
    </row>
    <row r="63" spans="1:11" ht="84.75" x14ac:dyDescent="0.25">
      <c r="A63" s="17">
        <v>54</v>
      </c>
      <c r="B63" s="10" t="s">
        <v>95</v>
      </c>
      <c r="C63" s="11">
        <v>2.2000000000000002</v>
      </c>
      <c r="D63" s="12" t="s">
        <v>11</v>
      </c>
      <c r="E63" s="12" t="s">
        <v>11</v>
      </c>
      <c r="F63" s="12" t="s">
        <v>11</v>
      </c>
      <c r="G63" s="12">
        <v>2</v>
      </c>
      <c r="H63" s="12">
        <v>2</v>
      </c>
      <c r="I63" s="12">
        <v>2</v>
      </c>
      <c r="J63" s="12">
        <v>2</v>
      </c>
    </row>
    <row r="64" spans="1:11" ht="37.5" x14ac:dyDescent="0.25">
      <c r="A64" s="5">
        <v>55</v>
      </c>
      <c r="B64" s="10" t="s">
        <v>51</v>
      </c>
      <c r="C64" s="11">
        <v>2.2000000000000002</v>
      </c>
      <c r="D64" s="12" t="s">
        <v>11</v>
      </c>
      <c r="E64" s="12" t="s">
        <v>11</v>
      </c>
      <c r="F64" s="12">
        <v>2</v>
      </c>
      <c r="G64" s="12">
        <v>2</v>
      </c>
      <c r="H64" s="12">
        <v>2</v>
      </c>
      <c r="I64" s="12" t="s">
        <v>11</v>
      </c>
      <c r="J64" s="12" t="s">
        <v>11</v>
      </c>
    </row>
    <row r="65" spans="1:11" ht="37.5" x14ac:dyDescent="0.25">
      <c r="A65" s="5">
        <v>56</v>
      </c>
      <c r="B65" s="10" t="s">
        <v>31</v>
      </c>
      <c r="C65" s="11">
        <v>2.2000000000000002</v>
      </c>
      <c r="D65" s="12" t="s">
        <v>11</v>
      </c>
      <c r="E65" s="12">
        <v>1.5</v>
      </c>
      <c r="F65" s="12">
        <v>2</v>
      </c>
      <c r="G65" s="12">
        <v>2</v>
      </c>
      <c r="H65" s="12">
        <v>2</v>
      </c>
      <c r="I65" s="12">
        <v>2</v>
      </c>
      <c r="J65" s="12">
        <v>2</v>
      </c>
    </row>
    <row r="66" spans="1:11" ht="37.5" x14ac:dyDescent="0.25">
      <c r="A66" s="5">
        <v>57</v>
      </c>
      <c r="B66" s="10" t="s">
        <v>67</v>
      </c>
      <c r="C66" s="11">
        <v>2.2000000000000002</v>
      </c>
      <c r="D66" s="12" t="s">
        <v>11</v>
      </c>
      <c r="E66" s="12">
        <v>1</v>
      </c>
      <c r="F66" s="12">
        <v>1.5</v>
      </c>
      <c r="G66" s="12">
        <v>2</v>
      </c>
      <c r="H66" s="12">
        <v>2</v>
      </c>
      <c r="I66" s="12">
        <v>2</v>
      </c>
      <c r="J66" s="12">
        <v>2</v>
      </c>
    </row>
    <row r="67" spans="1:11" ht="50.25" x14ac:dyDescent="0.25">
      <c r="A67" s="17">
        <v>58</v>
      </c>
      <c r="B67" s="10" t="s">
        <v>96</v>
      </c>
      <c r="C67" s="11">
        <v>2.2000000000000002</v>
      </c>
      <c r="D67" s="12" t="s">
        <v>11</v>
      </c>
      <c r="E67" s="12" t="s">
        <v>11</v>
      </c>
      <c r="F67" s="12" t="s">
        <v>11</v>
      </c>
      <c r="G67" s="12" t="s">
        <v>11</v>
      </c>
      <c r="H67" s="12">
        <v>1</v>
      </c>
      <c r="I67" s="12">
        <v>1.3</v>
      </c>
      <c r="J67" s="12">
        <v>1.5</v>
      </c>
      <c r="K67" s="22" t="s">
        <v>97</v>
      </c>
    </row>
    <row r="68" spans="1:11" ht="36" customHeight="1" x14ac:dyDescent="0.25">
      <c r="A68" s="5">
        <v>59</v>
      </c>
      <c r="B68" s="10" t="s">
        <v>52</v>
      </c>
      <c r="C68" s="11">
        <v>2.2000000000000002</v>
      </c>
      <c r="D68" s="12" t="s">
        <v>11</v>
      </c>
      <c r="E68" s="12" t="s">
        <v>11</v>
      </c>
      <c r="F68" s="12" t="s">
        <v>11</v>
      </c>
      <c r="G68" s="12" t="s">
        <v>11</v>
      </c>
      <c r="H68" s="12" t="s">
        <v>11</v>
      </c>
      <c r="I68" s="12" t="s">
        <v>11</v>
      </c>
      <c r="J68" s="12" t="s">
        <v>11</v>
      </c>
    </row>
    <row r="69" spans="1:11" ht="37.5" x14ac:dyDescent="0.25">
      <c r="A69" s="5">
        <v>60</v>
      </c>
      <c r="B69" s="10" t="s">
        <v>21</v>
      </c>
      <c r="C69" s="11">
        <v>2.2000000000000002</v>
      </c>
      <c r="D69" s="12" t="s">
        <v>11</v>
      </c>
      <c r="E69" s="12" t="s">
        <v>11</v>
      </c>
      <c r="F69" s="12" t="s">
        <v>11</v>
      </c>
      <c r="G69" s="12" t="s">
        <v>11</v>
      </c>
      <c r="H69" s="12" t="s">
        <v>11</v>
      </c>
      <c r="I69" s="12" t="s">
        <v>11</v>
      </c>
      <c r="J69" s="12" t="s">
        <v>11</v>
      </c>
    </row>
    <row r="70" spans="1:11" ht="37.5" x14ac:dyDescent="0.25">
      <c r="A70" s="5">
        <v>61</v>
      </c>
      <c r="B70" s="10" t="s">
        <v>53</v>
      </c>
      <c r="C70" s="11">
        <v>2.2000000000000002</v>
      </c>
      <c r="D70" s="12" t="s">
        <v>11</v>
      </c>
      <c r="E70" s="12">
        <v>1.5</v>
      </c>
      <c r="F70" s="12">
        <v>2</v>
      </c>
      <c r="G70" s="12">
        <v>2</v>
      </c>
      <c r="H70" s="12">
        <v>2</v>
      </c>
      <c r="I70" s="12">
        <v>2</v>
      </c>
      <c r="J70" s="12">
        <v>2</v>
      </c>
    </row>
    <row r="71" spans="1:11" ht="168.75" x14ac:dyDescent="0.25">
      <c r="A71" s="5">
        <v>62</v>
      </c>
      <c r="B71" s="10" t="s">
        <v>32</v>
      </c>
      <c r="C71" s="13" t="s">
        <v>98</v>
      </c>
      <c r="D71" s="12" t="s">
        <v>11</v>
      </c>
      <c r="E71" s="12">
        <v>2</v>
      </c>
      <c r="F71" s="12">
        <v>2</v>
      </c>
      <c r="G71" s="12">
        <v>2</v>
      </c>
      <c r="H71" s="12">
        <v>2</v>
      </c>
      <c r="I71" s="12">
        <v>2</v>
      </c>
      <c r="J71" s="12">
        <v>2</v>
      </c>
    </row>
    <row r="72" spans="1:11" ht="40.5" customHeight="1" x14ac:dyDescent="0.25">
      <c r="A72" s="5">
        <v>63</v>
      </c>
      <c r="B72" s="10" t="s">
        <v>45</v>
      </c>
      <c r="C72" s="11">
        <v>2.2000000000000002</v>
      </c>
      <c r="D72" s="12" t="s">
        <v>11</v>
      </c>
      <c r="E72" s="12" t="s">
        <v>11</v>
      </c>
      <c r="F72" s="12" t="s">
        <v>11</v>
      </c>
      <c r="G72" s="12" t="s">
        <v>11</v>
      </c>
      <c r="H72" s="12" t="s">
        <v>11</v>
      </c>
      <c r="I72" s="12" t="s">
        <v>11</v>
      </c>
      <c r="J72" s="12" t="s">
        <v>11</v>
      </c>
    </row>
    <row r="73" spans="1:11" ht="69" x14ac:dyDescent="0.25">
      <c r="A73" s="17">
        <v>64</v>
      </c>
      <c r="B73" s="10" t="s">
        <v>99</v>
      </c>
      <c r="C73" s="11">
        <v>2.2000000000000002</v>
      </c>
      <c r="D73" s="12" t="s">
        <v>11</v>
      </c>
      <c r="E73" s="12" t="s">
        <v>11</v>
      </c>
      <c r="F73" s="12">
        <v>1.5</v>
      </c>
      <c r="G73" s="16">
        <v>1.75</v>
      </c>
      <c r="H73" s="12">
        <v>2</v>
      </c>
      <c r="I73" s="12">
        <v>2</v>
      </c>
      <c r="J73" s="12">
        <v>2</v>
      </c>
      <c r="K73" s="21"/>
    </row>
    <row r="74" spans="1:11" ht="37.5" x14ac:dyDescent="0.25">
      <c r="A74" s="5">
        <v>65</v>
      </c>
      <c r="B74" s="10" t="s">
        <v>55</v>
      </c>
      <c r="C74" s="11">
        <v>2.2000000000000002</v>
      </c>
      <c r="D74" s="12" t="s">
        <v>11</v>
      </c>
      <c r="E74" s="12" t="s">
        <v>11</v>
      </c>
      <c r="F74" s="12">
        <v>0.9</v>
      </c>
      <c r="G74" s="12">
        <v>1.2</v>
      </c>
      <c r="H74" s="12">
        <v>1.5</v>
      </c>
      <c r="I74" s="12">
        <v>1.8</v>
      </c>
      <c r="J74" s="12">
        <v>2</v>
      </c>
    </row>
    <row r="75" spans="1:11" ht="37.5" x14ac:dyDescent="0.25">
      <c r="A75" s="5">
        <v>66</v>
      </c>
      <c r="B75" s="10" t="s">
        <v>56</v>
      </c>
      <c r="C75" s="11">
        <v>2.2000000000000002</v>
      </c>
      <c r="D75" s="12" t="s">
        <v>11</v>
      </c>
      <c r="E75" s="12" t="s">
        <v>11</v>
      </c>
      <c r="F75" s="12">
        <v>1</v>
      </c>
      <c r="G75" s="12">
        <v>1.5</v>
      </c>
      <c r="H75" s="12">
        <v>2</v>
      </c>
      <c r="I75" s="12">
        <v>2</v>
      </c>
      <c r="J75" s="12">
        <v>2</v>
      </c>
    </row>
    <row r="76" spans="1:11" ht="37.5" x14ac:dyDescent="0.25">
      <c r="A76" s="5">
        <v>67</v>
      </c>
      <c r="B76" s="10" t="s">
        <v>74</v>
      </c>
      <c r="C76" s="11">
        <v>2.2000000000000002</v>
      </c>
      <c r="D76" s="12" t="s">
        <v>11</v>
      </c>
      <c r="E76" s="12">
        <v>1</v>
      </c>
      <c r="F76" s="12">
        <v>1</v>
      </c>
      <c r="G76" s="12">
        <v>1</v>
      </c>
      <c r="H76" s="12" t="s">
        <v>11</v>
      </c>
      <c r="I76" s="12" t="s">
        <v>11</v>
      </c>
      <c r="J76" s="12" t="s">
        <v>11</v>
      </c>
    </row>
    <row r="77" spans="1:11" ht="37.5" x14ac:dyDescent="0.25">
      <c r="A77" s="5">
        <v>68</v>
      </c>
      <c r="B77" s="10" t="s">
        <v>57</v>
      </c>
      <c r="C77" s="11">
        <v>2.2000000000000002</v>
      </c>
      <c r="D77" s="12" t="s">
        <v>11</v>
      </c>
      <c r="E77" s="12">
        <v>1</v>
      </c>
      <c r="F77" s="12">
        <v>1.5</v>
      </c>
      <c r="G77" s="12">
        <v>2</v>
      </c>
      <c r="H77" s="12">
        <v>2</v>
      </c>
      <c r="I77" s="12">
        <v>2</v>
      </c>
      <c r="J77" s="12">
        <v>2</v>
      </c>
    </row>
    <row r="78" spans="1:11" ht="37.5" x14ac:dyDescent="0.25">
      <c r="A78" s="5">
        <v>69</v>
      </c>
      <c r="B78" s="10" t="s">
        <v>22</v>
      </c>
      <c r="C78" s="11">
        <v>2.2000000000000002</v>
      </c>
      <c r="D78" s="12" t="s">
        <v>11</v>
      </c>
      <c r="E78" s="12" t="s">
        <v>11</v>
      </c>
      <c r="F78" s="12" t="s">
        <v>11</v>
      </c>
      <c r="G78" s="12" t="s">
        <v>11</v>
      </c>
      <c r="H78" s="12" t="s">
        <v>11</v>
      </c>
      <c r="I78" s="12" t="s">
        <v>11</v>
      </c>
      <c r="J78" s="12" t="s">
        <v>11</v>
      </c>
    </row>
    <row r="79" spans="1:11" ht="37.5" x14ac:dyDescent="0.25">
      <c r="A79" s="5">
        <v>70</v>
      </c>
      <c r="B79" s="10" t="s">
        <v>23</v>
      </c>
      <c r="C79" s="11">
        <v>2.2000000000000002</v>
      </c>
      <c r="D79" s="12" t="s">
        <v>11</v>
      </c>
      <c r="E79" s="12" t="s">
        <v>11</v>
      </c>
      <c r="F79" s="12" t="s">
        <v>11</v>
      </c>
      <c r="G79" s="12" t="s">
        <v>11</v>
      </c>
      <c r="H79" s="12" t="s">
        <v>11</v>
      </c>
      <c r="I79" s="12" t="s">
        <v>11</v>
      </c>
      <c r="J79" s="12" t="s">
        <v>11</v>
      </c>
    </row>
    <row r="80" spans="1:11" ht="26.25" customHeight="1" x14ac:dyDescent="0.25">
      <c r="A80" s="5">
        <v>71</v>
      </c>
      <c r="B80" s="10" t="s">
        <v>24</v>
      </c>
      <c r="C80" s="11">
        <v>2.2000000000000002</v>
      </c>
      <c r="D80" s="12" t="s">
        <v>11</v>
      </c>
      <c r="E80" s="12" t="s">
        <v>11</v>
      </c>
      <c r="F80" s="12">
        <v>2</v>
      </c>
      <c r="G80" s="12">
        <v>2</v>
      </c>
      <c r="H80" s="12">
        <v>2</v>
      </c>
      <c r="I80" s="12">
        <v>2</v>
      </c>
      <c r="J80" s="12">
        <v>2</v>
      </c>
    </row>
    <row r="81" spans="1:10" ht="29.25" customHeight="1" x14ac:dyDescent="0.25">
      <c r="A81" s="5">
        <v>72</v>
      </c>
      <c r="B81" s="10" t="s">
        <v>68</v>
      </c>
      <c r="C81" s="11">
        <v>2.2000000000000002</v>
      </c>
      <c r="D81" s="12" t="s">
        <v>11</v>
      </c>
      <c r="E81" s="12">
        <v>0.5</v>
      </c>
      <c r="F81" s="12">
        <v>1</v>
      </c>
      <c r="G81" s="12">
        <v>1.5</v>
      </c>
      <c r="H81" s="12">
        <v>2</v>
      </c>
      <c r="I81" s="12">
        <v>2</v>
      </c>
      <c r="J81" s="12">
        <v>2</v>
      </c>
    </row>
    <row r="82" spans="1:10" ht="27" customHeight="1" x14ac:dyDescent="0.25">
      <c r="A82" s="5">
        <v>73</v>
      </c>
      <c r="B82" s="10" t="s">
        <v>25</v>
      </c>
      <c r="C82" s="11">
        <v>2.2000000000000002</v>
      </c>
      <c r="D82" s="12" t="s">
        <v>11</v>
      </c>
      <c r="E82" s="12">
        <v>1.5</v>
      </c>
      <c r="F82" s="12">
        <v>2</v>
      </c>
      <c r="G82" s="12">
        <v>2</v>
      </c>
      <c r="H82" s="12">
        <v>2</v>
      </c>
      <c r="I82" s="12">
        <v>2</v>
      </c>
      <c r="J82" s="12">
        <v>2</v>
      </c>
    </row>
    <row r="83" spans="1:10" ht="37.5" x14ac:dyDescent="0.25">
      <c r="A83" s="5">
        <v>74</v>
      </c>
      <c r="B83" s="10" t="s">
        <v>58</v>
      </c>
      <c r="C83" s="11">
        <v>2.2000000000000002</v>
      </c>
      <c r="D83" s="12" t="s">
        <v>11</v>
      </c>
      <c r="E83" s="12">
        <v>1.5</v>
      </c>
      <c r="F83" s="12">
        <v>1.5</v>
      </c>
      <c r="G83" s="12">
        <v>2</v>
      </c>
      <c r="H83" s="12">
        <v>2</v>
      </c>
      <c r="I83" s="12">
        <v>2</v>
      </c>
      <c r="J83" s="12">
        <v>2</v>
      </c>
    </row>
    <row r="84" spans="1:10" ht="131.25" x14ac:dyDescent="0.25">
      <c r="A84" s="5">
        <v>75</v>
      </c>
      <c r="B84" s="10" t="s">
        <v>100</v>
      </c>
      <c r="C84" s="11">
        <v>2.2000000000000002</v>
      </c>
      <c r="D84" s="12" t="s">
        <v>11</v>
      </c>
      <c r="E84" s="12" t="s">
        <v>11</v>
      </c>
      <c r="F84" s="12" t="s">
        <v>11</v>
      </c>
      <c r="G84" s="12" t="s">
        <v>11</v>
      </c>
      <c r="H84" s="12" t="s">
        <v>11</v>
      </c>
      <c r="I84" s="12" t="s">
        <v>11</v>
      </c>
      <c r="J84" s="12" t="s">
        <v>11</v>
      </c>
    </row>
    <row r="85" spans="1:10" ht="37.5" x14ac:dyDescent="0.25">
      <c r="A85" s="5">
        <v>76</v>
      </c>
      <c r="B85" s="10" t="s">
        <v>59</v>
      </c>
      <c r="C85" s="11">
        <v>2.2000000000000002</v>
      </c>
      <c r="D85" s="12" t="s">
        <v>11</v>
      </c>
      <c r="E85" s="12" t="s">
        <v>11</v>
      </c>
      <c r="F85" s="12">
        <v>1.5</v>
      </c>
      <c r="G85" s="12">
        <v>1.5</v>
      </c>
      <c r="H85" s="12">
        <v>1.5</v>
      </c>
      <c r="I85" s="12">
        <v>1.5</v>
      </c>
      <c r="J85" s="12">
        <v>1.5</v>
      </c>
    </row>
    <row r="86" spans="1:10" ht="37.5" x14ac:dyDescent="0.25">
      <c r="A86" s="5">
        <v>77</v>
      </c>
      <c r="B86" s="10" t="s">
        <v>26</v>
      </c>
      <c r="C86" s="11">
        <v>2.2000000000000002</v>
      </c>
      <c r="D86" s="12" t="s">
        <v>11</v>
      </c>
      <c r="E86" s="12" t="s">
        <v>11</v>
      </c>
      <c r="F86" s="12">
        <v>0.3</v>
      </c>
      <c r="G86" s="12">
        <v>0.3</v>
      </c>
      <c r="H86" s="12">
        <v>0.3</v>
      </c>
      <c r="I86" s="12">
        <v>0.3</v>
      </c>
      <c r="J86" s="12">
        <v>0.3</v>
      </c>
    </row>
    <row r="87" spans="1:10" x14ac:dyDescent="0.25">
      <c r="A87" s="5">
        <v>78</v>
      </c>
      <c r="B87" s="4" t="s">
        <v>7</v>
      </c>
      <c r="C87" s="8">
        <v>2.2000000000000002</v>
      </c>
      <c r="D87" s="9">
        <v>0.9</v>
      </c>
      <c r="E87" s="9">
        <v>1.2</v>
      </c>
      <c r="F87" s="9">
        <v>1.3</v>
      </c>
      <c r="G87" s="9">
        <v>1.4</v>
      </c>
      <c r="H87" s="9">
        <v>1.5</v>
      </c>
      <c r="I87" s="9" t="s">
        <v>11</v>
      </c>
      <c r="J87" s="9" t="s">
        <v>11</v>
      </c>
    </row>
    <row r="88" spans="1:10" ht="37.5" x14ac:dyDescent="0.25">
      <c r="A88" s="5">
        <v>79</v>
      </c>
      <c r="B88" s="4" t="s">
        <v>9</v>
      </c>
      <c r="C88" s="8">
        <v>2.2000000000000002</v>
      </c>
      <c r="D88" s="9" t="s">
        <v>11</v>
      </c>
      <c r="E88" s="9">
        <v>1</v>
      </c>
      <c r="F88" s="9">
        <v>1</v>
      </c>
      <c r="G88" s="9">
        <v>1</v>
      </c>
      <c r="H88" s="9" t="s">
        <v>11</v>
      </c>
      <c r="I88" s="9" t="s">
        <v>11</v>
      </c>
      <c r="J88" s="9" t="s">
        <v>11</v>
      </c>
    </row>
    <row r="89" spans="1:10" x14ac:dyDescent="0.25">
      <c r="A89" s="5">
        <v>80</v>
      </c>
      <c r="B89" s="10" t="s">
        <v>101</v>
      </c>
      <c r="C89" s="13">
        <v>1</v>
      </c>
      <c r="D89" s="12" t="s">
        <v>11</v>
      </c>
      <c r="E89" s="12" t="s">
        <v>11</v>
      </c>
      <c r="F89" s="12" t="s">
        <v>11</v>
      </c>
      <c r="G89" s="12" t="s">
        <v>11</v>
      </c>
      <c r="H89" s="12" t="s">
        <v>11</v>
      </c>
      <c r="I89" s="12" t="s">
        <v>11</v>
      </c>
      <c r="J89" s="12" t="s">
        <v>11</v>
      </c>
    </row>
    <row r="90" spans="1:10" x14ac:dyDescent="0.25">
      <c r="A90" s="5">
        <v>81</v>
      </c>
      <c r="B90" s="10" t="s">
        <v>102</v>
      </c>
      <c r="C90" s="11">
        <v>2.2000000000000002</v>
      </c>
      <c r="D90" s="12" t="s">
        <v>11</v>
      </c>
      <c r="E90" s="12" t="s">
        <v>11</v>
      </c>
      <c r="F90" s="12" t="s">
        <v>11</v>
      </c>
      <c r="G90" s="12">
        <v>1</v>
      </c>
      <c r="H90" s="12">
        <v>1.5</v>
      </c>
      <c r="I90" s="12">
        <v>2</v>
      </c>
      <c r="J90" s="12">
        <v>2</v>
      </c>
    </row>
    <row r="91" spans="1:10" x14ac:dyDescent="0.25">
      <c r="A91" s="5">
        <v>82</v>
      </c>
      <c r="B91" s="10" t="s">
        <v>33</v>
      </c>
      <c r="C91" s="11">
        <v>2.2000000000000002</v>
      </c>
      <c r="D91" s="12" t="s">
        <v>11</v>
      </c>
      <c r="E91" s="12" t="s">
        <v>11</v>
      </c>
      <c r="F91" s="12" t="s">
        <v>11</v>
      </c>
      <c r="G91" s="12" t="s">
        <v>11</v>
      </c>
      <c r="H91" s="12" t="s">
        <v>11</v>
      </c>
      <c r="I91" s="12" t="s">
        <v>11</v>
      </c>
      <c r="J91" s="12" t="s">
        <v>11</v>
      </c>
    </row>
    <row r="92" spans="1:10" ht="56.25" x14ac:dyDescent="0.25">
      <c r="A92" s="5">
        <v>83</v>
      </c>
      <c r="B92" s="10" t="s">
        <v>103</v>
      </c>
      <c r="C92" s="11">
        <v>2.2000000000000002</v>
      </c>
      <c r="D92" s="12" t="s">
        <v>11</v>
      </c>
      <c r="E92" s="12">
        <v>1.5</v>
      </c>
      <c r="F92" s="12">
        <v>2</v>
      </c>
      <c r="G92" s="12">
        <v>2</v>
      </c>
      <c r="H92" s="12">
        <v>2</v>
      </c>
      <c r="I92" s="12">
        <v>2</v>
      </c>
      <c r="J92" s="12">
        <v>2</v>
      </c>
    </row>
    <row r="93" spans="1:10" x14ac:dyDescent="0.25">
      <c r="A93" s="5">
        <v>84</v>
      </c>
      <c r="B93" s="10" t="s">
        <v>75</v>
      </c>
      <c r="C93" s="11">
        <v>2.2000000000000002</v>
      </c>
      <c r="D93" s="12" t="s">
        <v>11</v>
      </c>
      <c r="E93" s="12" t="s">
        <v>11</v>
      </c>
      <c r="F93" s="12" t="s">
        <v>11</v>
      </c>
      <c r="G93" s="12" t="s">
        <v>11</v>
      </c>
      <c r="H93" s="12" t="s">
        <v>11</v>
      </c>
      <c r="I93" s="12" t="s">
        <v>11</v>
      </c>
      <c r="J93" s="12" t="s">
        <v>11</v>
      </c>
    </row>
    <row r="94" spans="1:10" ht="37.5" x14ac:dyDescent="0.25">
      <c r="A94" s="5">
        <v>85</v>
      </c>
      <c r="B94" s="10" t="s">
        <v>104</v>
      </c>
      <c r="C94" s="11">
        <v>2.2000000000000002</v>
      </c>
      <c r="D94" s="12" t="s">
        <v>11</v>
      </c>
      <c r="E94" s="12" t="s">
        <v>11</v>
      </c>
      <c r="F94" s="12" t="s">
        <v>11</v>
      </c>
      <c r="G94" s="12" t="s">
        <v>11</v>
      </c>
      <c r="H94" s="12" t="s">
        <v>11</v>
      </c>
      <c r="I94" s="12" t="s">
        <v>11</v>
      </c>
      <c r="J94" s="12" t="s">
        <v>11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2018-10-18T01:26:48Z</cp:lastPrinted>
  <dcterms:created xsi:type="dcterms:W3CDTF">2015-08-28T07:20:59Z</dcterms:created>
  <dcterms:modified xsi:type="dcterms:W3CDTF">2018-10-18T01:26:51Z</dcterms:modified>
</cp:coreProperties>
</file>